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252" i="1" l="1"/>
  <c r="AA247" i="1"/>
  <c r="AA242" i="1"/>
  <c r="AA237" i="1"/>
  <c r="AA232" i="1"/>
  <c r="AA227" i="1"/>
  <c r="AA222" i="1"/>
  <c r="AA217" i="1"/>
  <c r="AA212" i="1"/>
  <c r="AA207" i="1"/>
  <c r="AA202" i="1"/>
  <c r="AA197" i="1"/>
  <c r="AA192" i="1"/>
  <c r="AA187" i="1"/>
  <c r="AA182" i="1"/>
  <c r="AA177" i="1"/>
  <c r="AA172" i="1"/>
  <c r="AA167" i="1"/>
  <c r="AA162" i="1"/>
  <c r="AA157" i="1"/>
  <c r="AA152" i="1"/>
  <c r="AA147" i="1"/>
  <c r="AA142" i="1"/>
  <c r="AA137" i="1"/>
  <c r="AA132" i="1"/>
  <c r="AA127" i="1"/>
  <c r="AA122" i="1"/>
  <c r="AA117" i="1"/>
  <c r="AA112" i="1"/>
  <c r="AA107" i="1"/>
  <c r="AA102" i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<sst xmlns="http://schemas.openxmlformats.org/spreadsheetml/2006/main" count="2662" uniqueCount="113">
  <si>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</si>
  <si>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</si>
  <si>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</si>
  <si>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</si>
  <si>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</si>
  <si>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</si>
  <si>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</si>
  <si>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</si>
  <si>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</si>
  <si>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</si>
  <si>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</si>
  <si>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</si>
  <si>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</si>
  <si>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</si>
  <si>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</si>
  <si>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</si>
  <si>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</si>
  <si>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</si>
  <si>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</si>
  <si>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</si>
  <si>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</si>
  <si>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</si>
  <si>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</si>
  <si>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</si>
  <si>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</si>
  <si>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</si>
  <si>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</si>
  <si>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</si>
  <si>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</si>
  <si>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</si>
  <si>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</si>
  <si>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</si>
  <si>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</si>
  <si>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</si>
  <si>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</si>
  <si>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</si>
  <si>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</si>
  <si>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</si>
  <si>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</si>
  <si>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</si>
  <si>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</si>
  <si>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</si>
  <si>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</si>
  <si>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</si>
  <si>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</si>
  <si>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</si>
  <si>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</si>
  <si>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</si>
  <si>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</si>
  <si>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</si>
  <si>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</si>
  <si>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</si>
  <si>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</si>
  <si>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</si>
  <si>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</si>
  <si>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</si>
  <si>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</si>
  <si>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</si>
  <si>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</si>
  <si>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</si>
  <si>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</si>
  <si>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</si>
  <si>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Вохтога</t>
  </si>
  <si>
    <t xml:space="preserve"> 0,4 Вохтога ТСН 1 ао</t>
  </si>
  <si>
    <t xml:space="preserve"> 0,4 Вохтога ТСН 2 ао</t>
  </si>
  <si>
    <t xml:space="preserve"> 0,4 Вохтога(РП) ТСН 1 IIIс.ш. ао</t>
  </si>
  <si>
    <t xml:space="preserve"> 0,4 Вохтога(РП) ТСН 2 IVс.ш. ао</t>
  </si>
  <si>
    <t xml:space="preserve"> 10 Вохтога Т РП питание IIIс.ш. ап</t>
  </si>
  <si>
    <t xml:space="preserve"> 10 Вохтога Т РП питание IVс.ш. ап</t>
  </si>
  <si>
    <t xml:space="preserve"> 10 Вохтога Т 1 ап</t>
  </si>
  <si>
    <t xml:space="preserve"> 10 Вохтога Т 2 ап</t>
  </si>
  <si>
    <t xml:space="preserve"> 10 Вохтога-Анохино ао</t>
  </si>
  <si>
    <t xml:space="preserve"> 10 Вохтога-Каменка ао</t>
  </si>
  <si>
    <t xml:space="preserve"> 10 Вохтога-Лежский ао</t>
  </si>
  <si>
    <t xml:space="preserve"> 10 Вохтога-Лесоцех ао</t>
  </si>
  <si>
    <t xml:space="preserve"> 10 Вохтога-Лукино ао</t>
  </si>
  <si>
    <t xml:space="preserve"> 10 Вохтога-Микрорайон 1 ао</t>
  </si>
  <si>
    <t xml:space="preserve"> 10 Вохтога-Микрорайон 2 ао</t>
  </si>
  <si>
    <t xml:space="preserve"> 10 Вохтога-ПМК 3 ао (архив)</t>
  </si>
  <si>
    <t xml:space="preserve"> 10 Вохтога(РП) Резерв ао RS</t>
  </si>
  <si>
    <t xml:space="preserve"> 10 Вохтога(РП) Резерв рп RS</t>
  </si>
  <si>
    <t xml:space="preserve"> 10 Вохтога(РП) Т IIIс.ш. ао RS</t>
  </si>
  <si>
    <t xml:space="preserve"> 10 Вохтога(РП) Т IIIс.ш. ап RS</t>
  </si>
  <si>
    <t xml:space="preserve"> 10 Вохтога(РП) Т IVс.ш. ао RS</t>
  </si>
  <si>
    <t xml:space="preserve"> 10 Вохтога(РП) Т IVс.ш. ап RS</t>
  </si>
  <si>
    <t xml:space="preserve"> 10 Вохтога(РП)-Демьяновский ао RS</t>
  </si>
  <si>
    <t xml:space="preserve"> 10 Вохтога(РП)-ДСП 1 ао RS</t>
  </si>
  <si>
    <t xml:space="preserve"> 10 Вохтога(РП)-ДСП 1 рп RS</t>
  </si>
  <si>
    <t xml:space="preserve"> 10 Вохтога(РП)-ДСП 2 ао RS</t>
  </si>
  <si>
    <t xml:space="preserve"> 10 Вохтога(РП)-ДСП 2 рп RS</t>
  </si>
  <si>
    <t xml:space="preserve"> 10 Вохтога(РП)-ДЭПО ао RS</t>
  </si>
  <si>
    <t xml:space="preserve"> 10 Вохтога(РП)-ДЭПО рп RS</t>
  </si>
  <si>
    <t xml:space="preserve"> 10 Вохтога(РП)-Лесопильный ао RS</t>
  </si>
  <si>
    <t xml:space="preserve"> 10 Вохтога(РП)-Лесопильный рп RS</t>
  </si>
  <si>
    <t xml:space="preserve"> 10 Вохтога(РП)-ЛПХ-1 ао RS</t>
  </si>
  <si>
    <t xml:space="preserve"> 10 Вохтога(РП)-ЛПХ-1 рп RS</t>
  </si>
  <si>
    <t xml:space="preserve"> 10 Вохтога(РП)-ЛПХ-2 ао RS</t>
  </si>
  <si>
    <t xml:space="preserve"> 10 Вохтога(РП)-ЛПХ-2 рп RS</t>
  </si>
  <si>
    <t xml:space="preserve"> 10 Вохтога(РП)-Нижний склад ао RS</t>
  </si>
  <si>
    <t xml:space="preserve"> 10 Вохтога(РП)-Орлово ао RS</t>
  </si>
  <si>
    <t xml:space="preserve"> 10 Вохтога(РП)-п.Вохтога ао RS</t>
  </si>
  <si>
    <t xml:space="preserve"> 10 Вохтога(РП)-Фиброцех ао RS</t>
  </si>
  <si>
    <t xml:space="preserve"> 10 Вохтога(РП)-Фиброцех рп RS</t>
  </si>
  <si>
    <t xml:space="preserve"> 10 Вохтога(РП)-Цех импрегнирования 1 ао RS</t>
  </si>
  <si>
    <t xml:space="preserve"> 10 Вохтога(РП)-Цех импрегнирования 1 рп RS</t>
  </si>
  <si>
    <t xml:space="preserve"> 10 Вохтога(РП)-Цех импрегнирования 2 ао RS</t>
  </si>
  <si>
    <t xml:space="preserve"> 10 Вохтога(РП)-Цех импрегнирования 2 рп RS</t>
  </si>
  <si>
    <t xml:space="preserve"> 10 Вохтога-РРС ао</t>
  </si>
  <si>
    <t xml:space="preserve"> 10 Вохтога-СЖД 1 ао</t>
  </si>
  <si>
    <t xml:space="preserve"> 10 Вохтога-СЖД 2 ао</t>
  </si>
  <si>
    <t xml:space="preserve"> 10 Вохтога-с.х Сидоровский ао</t>
  </si>
  <si>
    <t xml:space="preserve"> 110 Вохтога-Вохтога тяг.ао RS</t>
  </si>
  <si>
    <t xml:space="preserve"> 110 Вохтога-Вохтога тяг.ап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</si>
</sst>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254"/>
  <sheetViews>
    <sheetView tabSelected="1" zoomScaleNormal="100" zoomScaleSheetLayoutView="100" workbookViewId="0">
      <selection activeCell="W3" sqref="W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Вохтога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Вохтога ТСН 1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0.88</v>
      </c>
      <c r="C9" s="75">
        <v>0.88</v>
      </c>
      <c r="D9" s="75">
        <v>0.88</v>
      </c>
      <c r="E9" s="75">
        <v>0.8</v>
      </c>
      <c r="F9" s="75">
        <v>0.88</v>
      </c>
      <c r="G9" s="75">
        <v>0.88</v>
      </c>
      <c r="H9" s="75">
        <v>0.88</v>
      </c>
      <c r="I9" s="75">
        <v>0.88</v>
      </c>
      <c r="J9" s="75">
        <v>0.88</v>
      </c>
      <c r="K9" s="76">
        <v>0.88</v>
      </c>
      <c r="L9" s="76">
        <v>0.88</v>
      </c>
      <c r="M9" s="76">
        <v>0.88</v>
      </c>
      <c r="N9" s="76">
        <v>0.8</v>
      </c>
      <c r="O9" s="76">
        <v>2</v>
      </c>
      <c r="P9" s="76">
        <v>0.88</v>
      </c>
      <c r="Q9" s="76">
        <v>0.88</v>
      </c>
      <c r="R9" s="76">
        <v>0.8</v>
      </c>
      <c r="S9" s="76">
        <v>0.88</v>
      </c>
      <c r="T9" s="76">
        <v>1.04</v>
      </c>
      <c r="U9" s="76">
        <v>0.88</v>
      </c>
      <c r="V9" s="76">
        <v>0.88</v>
      </c>
      <c r="W9" s="76">
        <v>0.88</v>
      </c>
      <c r="X9" s="76">
        <v>0.88</v>
      </c>
      <c r="Y9" s="77">
        <v>0.8</v>
      </c>
      <c r="Z9" s="73">
        <v>42172</v>
      </c>
      <c r="AA9" s="76">
        <v>0.88</v>
      </c>
      <c r="AB9" s="76">
        <v>1.2</v>
      </c>
      <c r="AC9" s="76">
        <v>0.88</v>
      </c>
      <c r="AD9" s="76">
        <v>0.88</v>
      </c>
      <c r="AE9" s="76">
        <v>0.8</v>
      </c>
      <c r="AF9" s="76">
        <v>0.88</v>
      </c>
      <c r="AG9" s="76">
        <v>0.8</v>
      </c>
      <c r="AH9" s="76">
        <v>0.88</v>
      </c>
      <c r="AI9" s="76">
        <v>0.8</v>
      </c>
      <c r="AJ9" s="76">
        <v>0.88</v>
      </c>
      <c r="AK9" s="76">
        <v>0.88</v>
      </c>
      <c r="AL9" s="76">
        <v>0.8</v>
      </c>
      <c r="AM9" s="76">
        <v>0.88</v>
      </c>
      <c r="AN9" s="76">
        <v>0.88</v>
      </c>
      <c r="AO9" s="76">
        <v>0.8</v>
      </c>
      <c r="AP9" s="76">
        <v>0.88</v>
      </c>
      <c r="AQ9" s="76">
        <v>0.88</v>
      </c>
      <c r="AR9" s="76">
        <v>0.88</v>
      </c>
      <c r="AS9" s="76">
        <v>0.88</v>
      </c>
      <c r="AT9" s="76">
        <v>0.88</v>
      </c>
      <c r="AU9" s="76">
        <v>0.88</v>
      </c>
      <c r="AV9" s="76">
        <v>0.88</v>
      </c>
      <c r="AW9" s="76">
        <v>0.88</v>
      </c>
      <c r="AX9" s="77">
        <v>0.88</v>
      </c>
      <c r="AY9" s="54">
        <v>43.120000000000019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Вохтога ТСН 2 ао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0.96</v>
      </c>
      <c r="C14" s="75">
        <v>0.88</v>
      </c>
      <c r="D14" s="75">
        <v>0.88</v>
      </c>
      <c r="E14" s="75">
        <v>0.88</v>
      </c>
      <c r="F14" s="75">
        <v>0.88</v>
      </c>
      <c r="G14" s="75">
        <v>0.88</v>
      </c>
      <c r="H14" s="75">
        <v>0.88</v>
      </c>
      <c r="I14" s="75">
        <v>0.88</v>
      </c>
      <c r="J14" s="75">
        <v>0.88</v>
      </c>
      <c r="K14" s="76">
        <v>0.88</v>
      </c>
      <c r="L14" s="76">
        <v>0.88</v>
      </c>
      <c r="M14" s="76">
        <v>0.88</v>
      </c>
      <c r="N14" s="76">
        <v>0.8</v>
      </c>
      <c r="O14" s="76">
        <v>1.28</v>
      </c>
      <c r="P14" s="76">
        <v>0.96</v>
      </c>
      <c r="Q14" s="76">
        <v>0.88</v>
      </c>
      <c r="R14" s="76">
        <v>0.8</v>
      </c>
      <c r="S14" s="76">
        <v>0.88</v>
      </c>
      <c r="T14" s="76">
        <v>0.96</v>
      </c>
      <c r="U14" s="76">
        <v>0.96</v>
      </c>
      <c r="V14" s="76">
        <v>0.96</v>
      </c>
      <c r="W14" s="76">
        <v>0.96</v>
      </c>
      <c r="X14" s="76">
        <v>0.88</v>
      </c>
      <c r="Y14" s="77">
        <v>0.88</v>
      </c>
      <c r="Z14" s="73">
        <v>42172</v>
      </c>
      <c r="AA14" s="76">
        <v>0.88</v>
      </c>
      <c r="AB14" s="76">
        <v>0.88</v>
      </c>
      <c r="AC14" s="76">
        <v>0.8</v>
      </c>
      <c r="AD14" s="76">
        <v>0.88</v>
      </c>
      <c r="AE14" s="76">
        <v>0.88</v>
      </c>
      <c r="AF14" s="76">
        <v>0.88</v>
      </c>
      <c r="AG14" s="76">
        <v>1.1200000000000001</v>
      </c>
      <c r="AH14" s="76">
        <v>1.04</v>
      </c>
      <c r="AI14" s="76">
        <v>0.88</v>
      </c>
      <c r="AJ14" s="76">
        <v>0.96</v>
      </c>
      <c r="AK14" s="76">
        <v>0.88</v>
      </c>
      <c r="AL14" s="76">
        <v>0.96</v>
      </c>
      <c r="AM14" s="76">
        <v>0.96</v>
      </c>
      <c r="AN14" s="76">
        <v>0.96</v>
      </c>
      <c r="AO14" s="76">
        <v>0.96</v>
      </c>
      <c r="AP14" s="76">
        <v>1.04</v>
      </c>
      <c r="AQ14" s="76">
        <v>1.1200000000000001</v>
      </c>
      <c r="AR14" s="76">
        <v>1.04</v>
      </c>
      <c r="AS14" s="76">
        <v>1.04</v>
      </c>
      <c r="AT14" s="76">
        <v>0.96</v>
      </c>
      <c r="AU14" s="76">
        <v>1.04</v>
      </c>
      <c r="AV14" s="76">
        <v>1.04</v>
      </c>
      <c r="AW14" s="76">
        <v>0.96</v>
      </c>
      <c r="AX14" s="77">
        <v>0.88</v>
      </c>
      <c r="AY14" s="54">
        <v>44.879999999999995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0,4 Вохтога(РП) ТСН 1 IIIс.ш. ао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7">
        <v>0</v>
      </c>
      <c r="Z19" s="73">
        <v>42172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0</v>
      </c>
      <c r="AH19" s="76">
        <v>0</v>
      </c>
      <c r="AI19" s="76">
        <v>0</v>
      </c>
      <c r="AJ19" s="76">
        <v>0</v>
      </c>
      <c r="AK19" s="76">
        <v>0</v>
      </c>
      <c r="AL19" s="76">
        <v>0</v>
      </c>
      <c r="AM19" s="76">
        <v>0</v>
      </c>
      <c r="AN19" s="76">
        <v>0</v>
      </c>
      <c r="AO19" s="76">
        <v>0</v>
      </c>
      <c r="AP19" s="76">
        <v>0</v>
      </c>
      <c r="AQ19" s="76">
        <v>0</v>
      </c>
      <c r="AR19" s="76">
        <v>0</v>
      </c>
      <c r="AS19" s="76">
        <v>0</v>
      </c>
      <c r="AT19" s="76">
        <v>0</v>
      </c>
      <c r="AU19" s="76">
        <v>0</v>
      </c>
      <c r="AV19" s="76">
        <v>0</v>
      </c>
      <c r="AW19" s="76">
        <v>0</v>
      </c>
      <c r="AX19" s="77">
        <v>0</v>
      </c>
      <c r="AY19" s="54">
        <v>0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0,4 Вохтога(РП) ТСН 2 IVс.ш. ао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0.86399999999999999</v>
      </c>
      <c r="C24" s="75">
        <v>0.86399999999999999</v>
      </c>
      <c r="D24" s="75">
        <v>0.88</v>
      </c>
      <c r="E24" s="75">
        <v>0.86399999999999999</v>
      </c>
      <c r="F24" s="75">
        <v>0.88</v>
      </c>
      <c r="G24" s="75">
        <v>0.88</v>
      </c>
      <c r="H24" s="75">
        <v>0.88</v>
      </c>
      <c r="I24" s="75">
        <v>0.86399999999999999</v>
      </c>
      <c r="J24" s="75">
        <v>0.88</v>
      </c>
      <c r="K24" s="76">
        <v>0.86399999999999999</v>
      </c>
      <c r="L24" s="76">
        <v>0.88</v>
      </c>
      <c r="M24" s="76">
        <v>0.86399999999999999</v>
      </c>
      <c r="N24" s="76">
        <v>0.88</v>
      </c>
      <c r="O24" s="76">
        <v>0.84800000000000009</v>
      </c>
      <c r="P24" s="76">
        <v>0.86399999999999999</v>
      </c>
      <c r="Q24" s="76">
        <v>0.84800000000000009</v>
      </c>
      <c r="R24" s="76">
        <v>0.83200000000000007</v>
      </c>
      <c r="S24" s="76">
        <v>0.83200000000000007</v>
      </c>
      <c r="T24" s="76">
        <v>0.81600000000000006</v>
      </c>
      <c r="U24" s="76">
        <v>0.83200000000000007</v>
      </c>
      <c r="V24" s="76">
        <v>0.83200000000000007</v>
      </c>
      <c r="W24" s="76">
        <v>0.84800000000000009</v>
      </c>
      <c r="X24" s="76">
        <v>0.83200000000000007</v>
      </c>
      <c r="Y24" s="77">
        <v>0.83200000000000007</v>
      </c>
      <c r="Z24" s="73">
        <v>42172</v>
      </c>
      <c r="AA24" s="76">
        <v>0.84800000000000009</v>
      </c>
      <c r="AB24" s="76">
        <v>1.1360000000000001</v>
      </c>
      <c r="AC24" s="76">
        <v>0.83200000000000007</v>
      </c>
      <c r="AD24" s="76">
        <v>0.83200000000000007</v>
      </c>
      <c r="AE24" s="76">
        <v>0.8</v>
      </c>
      <c r="AF24" s="76">
        <v>0.81600000000000006</v>
      </c>
      <c r="AG24" s="76">
        <v>0.83200000000000007</v>
      </c>
      <c r="AH24" s="76">
        <v>0.81600000000000006</v>
      </c>
      <c r="AI24" s="76">
        <v>0.84800000000000009</v>
      </c>
      <c r="AJ24" s="76">
        <v>0.84800000000000009</v>
      </c>
      <c r="AK24" s="76">
        <v>0.86399999999999999</v>
      </c>
      <c r="AL24" s="76">
        <v>0.84800000000000009</v>
      </c>
      <c r="AM24" s="76">
        <v>0.86399999999999999</v>
      </c>
      <c r="AN24" s="76">
        <v>0.86399999999999999</v>
      </c>
      <c r="AO24" s="76">
        <v>0.86399999999999999</v>
      </c>
      <c r="AP24" s="76">
        <v>0.86399999999999999</v>
      </c>
      <c r="AQ24" s="76">
        <v>0.86399999999999999</v>
      </c>
      <c r="AR24" s="76">
        <v>0.84800000000000009</v>
      </c>
      <c r="AS24" s="76">
        <v>0.88</v>
      </c>
      <c r="AT24" s="76">
        <v>0.88</v>
      </c>
      <c r="AU24" s="76">
        <v>0.86399999999999999</v>
      </c>
      <c r="AV24" s="76">
        <v>0.86399999999999999</v>
      </c>
      <c r="AW24" s="76">
        <v>0.88</v>
      </c>
      <c r="AX24" s="77">
        <v>0.86399999999999999</v>
      </c>
      <c r="AY24" s="54">
        <v>41.279999999999994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Вохтога Т РП питание IIIс.ш. ап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2992.5</v>
      </c>
      <c r="C29" s="75">
        <v>2865</v>
      </c>
      <c r="D29" s="75">
        <v>2895</v>
      </c>
      <c r="E29" s="75">
        <v>2895</v>
      </c>
      <c r="F29" s="75">
        <v>2887.5</v>
      </c>
      <c r="G29" s="75">
        <v>2932.5</v>
      </c>
      <c r="H29" s="75">
        <v>2970</v>
      </c>
      <c r="I29" s="75">
        <v>2940</v>
      </c>
      <c r="J29" s="75">
        <v>2947.5</v>
      </c>
      <c r="K29" s="76">
        <v>2955</v>
      </c>
      <c r="L29" s="76">
        <v>2730</v>
      </c>
      <c r="M29" s="76">
        <v>2745</v>
      </c>
      <c r="N29" s="76">
        <v>2947.5</v>
      </c>
      <c r="O29" s="76">
        <v>2865</v>
      </c>
      <c r="P29" s="76">
        <v>2812.5</v>
      </c>
      <c r="Q29" s="76">
        <v>2850</v>
      </c>
      <c r="R29" s="76">
        <v>2947.5</v>
      </c>
      <c r="S29" s="76">
        <v>3045</v>
      </c>
      <c r="T29" s="76">
        <v>3007.5</v>
      </c>
      <c r="U29" s="76">
        <v>3037.5</v>
      </c>
      <c r="V29" s="76">
        <v>2160</v>
      </c>
      <c r="W29" s="76">
        <v>1507.5</v>
      </c>
      <c r="X29" s="76">
        <v>2017.5</v>
      </c>
      <c r="Y29" s="77">
        <v>2100</v>
      </c>
      <c r="Z29" s="73">
        <v>42172</v>
      </c>
      <c r="AA29" s="76">
        <v>2662.5</v>
      </c>
      <c r="AB29" s="76">
        <v>2730</v>
      </c>
      <c r="AC29" s="76">
        <v>2790</v>
      </c>
      <c r="AD29" s="76">
        <v>2910</v>
      </c>
      <c r="AE29" s="76">
        <v>3067.5</v>
      </c>
      <c r="AF29" s="76">
        <v>3142.5</v>
      </c>
      <c r="AG29" s="76">
        <v>2842.5</v>
      </c>
      <c r="AH29" s="76">
        <v>2752.5</v>
      </c>
      <c r="AI29" s="76">
        <v>2857.5</v>
      </c>
      <c r="AJ29" s="76">
        <v>2730</v>
      </c>
      <c r="AK29" s="76">
        <v>2880</v>
      </c>
      <c r="AL29" s="76">
        <v>2977.5</v>
      </c>
      <c r="AM29" s="76">
        <v>2940</v>
      </c>
      <c r="AN29" s="76">
        <v>2970</v>
      </c>
      <c r="AO29" s="76">
        <v>2865</v>
      </c>
      <c r="AP29" s="76">
        <v>2812.5</v>
      </c>
      <c r="AQ29" s="76">
        <v>2850</v>
      </c>
      <c r="AR29" s="76">
        <v>2827.5</v>
      </c>
      <c r="AS29" s="76">
        <v>3015</v>
      </c>
      <c r="AT29" s="76">
        <v>3022.5</v>
      </c>
      <c r="AU29" s="76">
        <v>2932.5</v>
      </c>
      <c r="AV29" s="76">
        <v>2947.5</v>
      </c>
      <c r="AW29" s="76">
        <v>2797.5</v>
      </c>
      <c r="AX29" s="77">
        <v>2700</v>
      </c>
      <c r="AY29" s="54">
        <v>135075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Вохтога Т РП питание IVс.ш. ап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2508</v>
      </c>
      <c r="C34" s="75">
        <v>2436</v>
      </c>
      <c r="D34" s="75">
        <v>2364</v>
      </c>
      <c r="E34" s="75">
        <v>2220</v>
      </c>
      <c r="F34" s="75">
        <v>2268</v>
      </c>
      <c r="G34" s="75">
        <v>2328</v>
      </c>
      <c r="H34" s="75">
        <v>2292</v>
      </c>
      <c r="I34" s="75">
        <v>2328</v>
      </c>
      <c r="J34" s="75">
        <v>2292</v>
      </c>
      <c r="K34" s="76">
        <v>2172</v>
      </c>
      <c r="L34" s="76">
        <v>1956</v>
      </c>
      <c r="M34" s="76">
        <v>2292</v>
      </c>
      <c r="N34" s="76">
        <v>2436</v>
      </c>
      <c r="O34" s="76">
        <v>2160</v>
      </c>
      <c r="P34" s="76">
        <v>2172</v>
      </c>
      <c r="Q34" s="76">
        <v>2316</v>
      </c>
      <c r="R34" s="76">
        <v>2436</v>
      </c>
      <c r="S34" s="76">
        <v>2652</v>
      </c>
      <c r="T34" s="76">
        <v>2700</v>
      </c>
      <c r="U34" s="76">
        <v>2724</v>
      </c>
      <c r="V34" s="76">
        <v>1728</v>
      </c>
      <c r="W34" s="76">
        <v>1920</v>
      </c>
      <c r="X34" s="76">
        <v>2292</v>
      </c>
      <c r="Y34" s="77">
        <v>2340</v>
      </c>
      <c r="Z34" s="73">
        <v>42172</v>
      </c>
      <c r="AA34" s="76">
        <v>2160</v>
      </c>
      <c r="AB34" s="76">
        <v>2124</v>
      </c>
      <c r="AC34" s="76">
        <v>2652</v>
      </c>
      <c r="AD34" s="76">
        <v>2736</v>
      </c>
      <c r="AE34" s="76">
        <v>2940</v>
      </c>
      <c r="AF34" s="76">
        <v>2904</v>
      </c>
      <c r="AG34" s="76">
        <v>2628</v>
      </c>
      <c r="AH34" s="76">
        <v>2952</v>
      </c>
      <c r="AI34" s="76">
        <v>2784</v>
      </c>
      <c r="AJ34" s="76">
        <v>2532</v>
      </c>
      <c r="AK34" s="76">
        <v>2628</v>
      </c>
      <c r="AL34" s="76">
        <v>2760</v>
      </c>
      <c r="AM34" s="76">
        <v>2772</v>
      </c>
      <c r="AN34" s="76">
        <v>2712</v>
      </c>
      <c r="AO34" s="76">
        <v>2448</v>
      </c>
      <c r="AP34" s="76">
        <v>2544</v>
      </c>
      <c r="AQ34" s="76">
        <v>2556</v>
      </c>
      <c r="AR34" s="76">
        <v>2556</v>
      </c>
      <c r="AS34" s="76">
        <v>2688</v>
      </c>
      <c r="AT34" s="76">
        <v>2712</v>
      </c>
      <c r="AU34" s="76">
        <v>2928</v>
      </c>
      <c r="AV34" s="76">
        <v>2916</v>
      </c>
      <c r="AW34" s="76">
        <v>2952</v>
      </c>
      <c r="AX34" s="77">
        <v>2568</v>
      </c>
      <c r="AY34" s="54">
        <v>119484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Вохтога Т 1 ап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3420</v>
      </c>
      <c r="C39" s="75">
        <v>3276</v>
      </c>
      <c r="D39" s="75">
        <v>3300</v>
      </c>
      <c r="E39" s="75">
        <v>3288</v>
      </c>
      <c r="F39" s="75">
        <v>3264</v>
      </c>
      <c r="G39" s="75">
        <v>3300</v>
      </c>
      <c r="H39" s="75">
        <v>3336</v>
      </c>
      <c r="I39" s="75">
        <v>3312</v>
      </c>
      <c r="J39" s="75">
        <v>3324</v>
      </c>
      <c r="K39" s="76">
        <v>3336</v>
      </c>
      <c r="L39" s="76">
        <v>3132</v>
      </c>
      <c r="M39" s="76">
        <v>3168</v>
      </c>
      <c r="N39" s="76">
        <v>3396</v>
      </c>
      <c r="O39" s="76">
        <v>3384</v>
      </c>
      <c r="P39" s="76">
        <v>3360</v>
      </c>
      <c r="Q39" s="76">
        <v>3396</v>
      </c>
      <c r="R39" s="76">
        <v>3528</v>
      </c>
      <c r="S39" s="76">
        <v>3636</v>
      </c>
      <c r="T39" s="76">
        <v>3600</v>
      </c>
      <c r="U39" s="76">
        <v>3636</v>
      </c>
      <c r="V39" s="76">
        <v>2724</v>
      </c>
      <c r="W39" s="76">
        <v>1980</v>
      </c>
      <c r="X39" s="76">
        <v>2652</v>
      </c>
      <c r="Y39" s="77">
        <v>2712</v>
      </c>
      <c r="Z39" s="73">
        <v>42172</v>
      </c>
      <c r="AA39" s="76">
        <v>3264</v>
      </c>
      <c r="AB39" s="76">
        <v>3312</v>
      </c>
      <c r="AC39" s="76">
        <v>3348</v>
      </c>
      <c r="AD39" s="76">
        <v>3480</v>
      </c>
      <c r="AE39" s="76">
        <v>3636</v>
      </c>
      <c r="AF39" s="76">
        <v>3696</v>
      </c>
      <c r="AG39" s="76">
        <v>3396</v>
      </c>
      <c r="AH39" s="76">
        <v>3288</v>
      </c>
      <c r="AI39" s="76">
        <v>3396</v>
      </c>
      <c r="AJ39" s="76">
        <v>3264</v>
      </c>
      <c r="AK39" s="76">
        <v>3420</v>
      </c>
      <c r="AL39" s="76">
        <v>3540</v>
      </c>
      <c r="AM39" s="76">
        <v>3516</v>
      </c>
      <c r="AN39" s="76">
        <v>3552</v>
      </c>
      <c r="AO39" s="76">
        <v>3456</v>
      </c>
      <c r="AP39" s="76">
        <v>3420</v>
      </c>
      <c r="AQ39" s="76">
        <v>3468</v>
      </c>
      <c r="AR39" s="76">
        <v>3432</v>
      </c>
      <c r="AS39" s="76">
        <v>3612</v>
      </c>
      <c r="AT39" s="76">
        <v>3636</v>
      </c>
      <c r="AU39" s="76">
        <v>3504</v>
      </c>
      <c r="AV39" s="76">
        <v>3504</v>
      </c>
      <c r="AW39" s="76">
        <v>3324</v>
      </c>
      <c r="AX39" s="77">
        <v>3180</v>
      </c>
      <c r="AY39" s="54">
        <v>160104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Вохтога Т 2 ап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3648</v>
      </c>
      <c r="C44" s="75">
        <v>3516</v>
      </c>
      <c r="D44" s="75">
        <v>3408</v>
      </c>
      <c r="E44" s="75">
        <v>3240</v>
      </c>
      <c r="F44" s="75">
        <v>3276</v>
      </c>
      <c r="G44" s="75">
        <v>3324</v>
      </c>
      <c r="H44" s="75">
        <v>3276</v>
      </c>
      <c r="I44" s="75">
        <v>3348</v>
      </c>
      <c r="J44" s="75">
        <v>3288</v>
      </c>
      <c r="K44" s="76">
        <v>3216</v>
      </c>
      <c r="L44" s="76">
        <v>2964</v>
      </c>
      <c r="M44" s="76">
        <v>3336</v>
      </c>
      <c r="N44" s="76">
        <v>3540</v>
      </c>
      <c r="O44" s="76">
        <v>3300</v>
      </c>
      <c r="P44" s="76">
        <v>3336</v>
      </c>
      <c r="Q44" s="76">
        <v>3456</v>
      </c>
      <c r="R44" s="76">
        <v>3636</v>
      </c>
      <c r="S44" s="76">
        <v>3888</v>
      </c>
      <c r="T44" s="76">
        <v>3960</v>
      </c>
      <c r="U44" s="76">
        <v>4008</v>
      </c>
      <c r="V44" s="76">
        <v>2988</v>
      </c>
      <c r="W44" s="76">
        <v>3120</v>
      </c>
      <c r="X44" s="76">
        <v>3504</v>
      </c>
      <c r="Y44" s="77">
        <v>3516</v>
      </c>
      <c r="Z44" s="73">
        <v>42172</v>
      </c>
      <c r="AA44" s="76">
        <v>3384</v>
      </c>
      <c r="AB44" s="76">
        <v>3312</v>
      </c>
      <c r="AC44" s="76">
        <v>3840</v>
      </c>
      <c r="AD44" s="76">
        <v>3960</v>
      </c>
      <c r="AE44" s="76">
        <v>4164</v>
      </c>
      <c r="AF44" s="76">
        <v>4080</v>
      </c>
      <c r="AG44" s="76">
        <v>3804</v>
      </c>
      <c r="AH44" s="76">
        <v>4140</v>
      </c>
      <c r="AI44" s="76">
        <v>3984</v>
      </c>
      <c r="AJ44" s="76">
        <v>3720</v>
      </c>
      <c r="AK44" s="76">
        <v>3840</v>
      </c>
      <c r="AL44" s="76">
        <v>4068</v>
      </c>
      <c r="AM44" s="76">
        <v>4044</v>
      </c>
      <c r="AN44" s="76">
        <v>4044</v>
      </c>
      <c r="AO44" s="76">
        <v>3816</v>
      </c>
      <c r="AP44" s="76">
        <v>3912</v>
      </c>
      <c r="AQ44" s="76">
        <v>3888</v>
      </c>
      <c r="AR44" s="76">
        <v>3900</v>
      </c>
      <c r="AS44" s="76">
        <v>4080</v>
      </c>
      <c r="AT44" s="76">
        <v>4056</v>
      </c>
      <c r="AU44" s="76">
        <v>4200</v>
      </c>
      <c r="AV44" s="76">
        <v>4200</v>
      </c>
      <c r="AW44" s="76">
        <v>4188</v>
      </c>
      <c r="AX44" s="77">
        <v>3756</v>
      </c>
      <c r="AY44" s="54">
        <v>176472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Вохтога-Анохино ао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3.2</v>
      </c>
      <c r="C49" s="75">
        <v>3.2</v>
      </c>
      <c r="D49" s="75">
        <v>3.2</v>
      </c>
      <c r="E49" s="75">
        <v>3.2</v>
      </c>
      <c r="F49" s="75">
        <v>4</v>
      </c>
      <c r="G49" s="75">
        <v>3.2</v>
      </c>
      <c r="H49" s="75">
        <v>3.2</v>
      </c>
      <c r="I49" s="75">
        <v>3.2</v>
      </c>
      <c r="J49" s="75">
        <v>3.2</v>
      </c>
      <c r="K49" s="76">
        <v>3.2</v>
      </c>
      <c r="L49" s="76">
        <v>3.2</v>
      </c>
      <c r="M49" s="76">
        <v>3.2</v>
      </c>
      <c r="N49" s="76">
        <v>2.4</v>
      </c>
      <c r="O49" s="76">
        <v>2.4</v>
      </c>
      <c r="P49" s="76">
        <v>3.2</v>
      </c>
      <c r="Q49" s="76">
        <v>2.4</v>
      </c>
      <c r="R49" s="76">
        <v>2.4</v>
      </c>
      <c r="S49" s="76">
        <v>3.2</v>
      </c>
      <c r="T49" s="76">
        <v>1.6</v>
      </c>
      <c r="U49" s="76">
        <v>3.2</v>
      </c>
      <c r="V49" s="76">
        <v>4</v>
      </c>
      <c r="W49" s="76">
        <v>3.2</v>
      </c>
      <c r="X49" s="76">
        <v>9.6</v>
      </c>
      <c r="Y49" s="77">
        <v>2.4</v>
      </c>
      <c r="Z49" s="73">
        <v>42172</v>
      </c>
      <c r="AA49" s="76">
        <v>3.2</v>
      </c>
      <c r="AB49" s="76">
        <v>2.4</v>
      </c>
      <c r="AC49" s="76">
        <v>3.2</v>
      </c>
      <c r="AD49" s="76">
        <v>0.8</v>
      </c>
      <c r="AE49" s="76">
        <v>2.4</v>
      </c>
      <c r="AF49" s="76">
        <v>3.2</v>
      </c>
      <c r="AG49" s="76">
        <v>2.4</v>
      </c>
      <c r="AH49" s="76">
        <v>2.4</v>
      </c>
      <c r="AI49" s="76">
        <v>1.6</v>
      </c>
      <c r="AJ49" s="76">
        <v>3.2</v>
      </c>
      <c r="AK49" s="76">
        <v>2.4</v>
      </c>
      <c r="AL49" s="76">
        <v>2.4</v>
      </c>
      <c r="AM49" s="76">
        <v>4</v>
      </c>
      <c r="AN49" s="76">
        <v>4</v>
      </c>
      <c r="AO49" s="76">
        <v>3.2</v>
      </c>
      <c r="AP49" s="76">
        <v>2.4</v>
      </c>
      <c r="AQ49" s="76">
        <v>3.2</v>
      </c>
      <c r="AR49" s="76">
        <v>3.2</v>
      </c>
      <c r="AS49" s="76">
        <v>3.2</v>
      </c>
      <c r="AT49" s="76">
        <v>3.2</v>
      </c>
      <c r="AU49" s="76">
        <v>3.2</v>
      </c>
      <c r="AV49" s="76">
        <v>4</v>
      </c>
      <c r="AW49" s="76">
        <v>3.2</v>
      </c>
      <c r="AX49" s="77">
        <v>4</v>
      </c>
      <c r="AY49" s="54">
        <v>149.6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Вохтога-Каменка ао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40</v>
      </c>
      <c r="C54" s="75">
        <v>41.2</v>
      </c>
      <c r="D54" s="75">
        <v>46.4</v>
      </c>
      <c r="E54" s="75">
        <v>34.4</v>
      </c>
      <c r="F54" s="75">
        <v>31.6</v>
      </c>
      <c r="G54" s="75">
        <v>28.400000000000002</v>
      </c>
      <c r="H54" s="75">
        <v>32</v>
      </c>
      <c r="I54" s="75">
        <v>33.6</v>
      </c>
      <c r="J54" s="75">
        <v>32.799999999999997</v>
      </c>
      <c r="K54" s="76">
        <v>34</v>
      </c>
      <c r="L54" s="76">
        <v>39.6</v>
      </c>
      <c r="M54" s="76">
        <v>39.6</v>
      </c>
      <c r="N54" s="76">
        <v>31.6</v>
      </c>
      <c r="O54" s="76">
        <v>39.6</v>
      </c>
      <c r="P54" s="76">
        <v>38.4</v>
      </c>
      <c r="Q54" s="76">
        <v>44.4</v>
      </c>
      <c r="R54" s="76">
        <v>46.4</v>
      </c>
      <c r="S54" s="76">
        <v>55.2</v>
      </c>
      <c r="T54" s="76">
        <v>52</v>
      </c>
      <c r="U54" s="76">
        <v>50</v>
      </c>
      <c r="V54" s="76">
        <v>54</v>
      </c>
      <c r="W54" s="76">
        <v>48</v>
      </c>
      <c r="X54" s="76">
        <v>48.4</v>
      </c>
      <c r="Y54" s="77">
        <v>41.2</v>
      </c>
      <c r="Z54" s="73">
        <v>42172</v>
      </c>
      <c r="AA54" s="76">
        <v>43.6</v>
      </c>
      <c r="AB54" s="76">
        <v>40.800000000000004</v>
      </c>
      <c r="AC54" s="76">
        <v>43.6</v>
      </c>
      <c r="AD54" s="76">
        <v>42.800000000000004</v>
      </c>
      <c r="AE54" s="76">
        <v>47.6</v>
      </c>
      <c r="AF54" s="76">
        <v>44.4</v>
      </c>
      <c r="AG54" s="76">
        <v>41.2</v>
      </c>
      <c r="AH54" s="76">
        <v>38</v>
      </c>
      <c r="AI54" s="76">
        <v>39.200000000000003</v>
      </c>
      <c r="AJ54" s="76">
        <v>42.4</v>
      </c>
      <c r="AK54" s="76">
        <v>42.4</v>
      </c>
      <c r="AL54" s="76">
        <v>47.2</v>
      </c>
      <c r="AM54" s="76">
        <v>46.4</v>
      </c>
      <c r="AN54" s="76">
        <v>48</v>
      </c>
      <c r="AO54" s="76">
        <v>49.2</v>
      </c>
      <c r="AP54" s="76">
        <v>50.800000000000004</v>
      </c>
      <c r="AQ54" s="76">
        <v>50</v>
      </c>
      <c r="AR54" s="76">
        <v>50</v>
      </c>
      <c r="AS54" s="76">
        <v>46</v>
      </c>
      <c r="AT54" s="76">
        <v>43.2</v>
      </c>
      <c r="AU54" s="76">
        <v>49.2</v>
      </c>
      <c r="AV54" s="76">
        <v>50</v>
      </c>
      <c r="AW54" s="76">
        <v>48</v>
      </c>
      <c r="AX54" s="77">
        <v>43.6</v>
      </c>
      <c r="AY54" s="54">
        <v>2070.4000000000005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Вохтога-Лежский ао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25.2</v>
      </c>
      <c r="C59" s="75">
        <v>22.400000000000002</v>
      </c>
      <c r="D59" s="75">
        <v>22.400000000000002</v>
      </c>
      <c r="E59" s="75">
        <v>21.6</v>
      </c>
      <c r="F59" s="75">
        <v>20.8</v>
      </c>
      <c r="G59" s="75">
        <v>21.2</v>
      </c>
      <c r="H59" s="75">
        <v>18.400000000000002</v>
      </c>
      <c r="I59" s="75">
        <v>20</v>
      </c>
      <c r="J59" s="75">
        <v>18</v>
      </c>
      <c r="K59" s="76">
        <v>20</v>
      </c>
      <c r="L59" s="76">
        <v>22.400000000000002</v>
      </c>
      <c r="M59" s="76">
        <v>25.6</v>
      </c>
      <c r="N59" s="76">
        <v>32.4</v>
      </c>
      <c r="O59" s="76">
        <v>34</v>
      </c>
      <c r="P59" s="76">
        <v>38.800000000000004</v>
      </c>
      <c r="Q59" s="76">
        <v>43.6</v>
      </c>
      <c r="R59" s="76">
        <v>42.800000000000004</v>
      </c>
      <c r="S59" s="76">
        <v>46.4</v>
      </c>
      <c r="T59" s="76">
        <v>44.800000000000004</v>
      </c>
      <c r="U59" s="76">
        <v>46.800000000000004</v>
      </c>
      <c r="V59" s="76">
        <v>45.2</v>
      </c>
      <c r="W59" s="76">
        <v>44</v>
      </c>
      <c r="X59" s="76">
        <v>44.800000000000004</v>
      </c>
      <c r="Y59" s="77">
        <v>39.6</v>
      </c>
      <c r="Z59" s="73">
        <v>42172</v>
      </c>
      <c r="AA59" s="76">
        <v>38.4</v>
      </c>
      <c r="AB59" s="76">
        <v>36.800000000000004</v>
      </c>
      <c r="AC59" s="76">
        <v>37.200000000000003</v>
      </c>
      <c r="AD59" s="76">
        <v>40</v>
      </c>
      <c r="AE59" s="76">
        <v>44</v>
      </c>
      <c r="AF59" s="76">
        <v>47.6</v>
      </c>
      <c r="AG59" s="76">
        <v>45.2</v>
      </c>
      <c r="AH59" s="76">
        <v>40.4</v>
      </c>
      <c r="AI59" s="76">
        <v>41.2</v>
      </c>
      <c r="AJ59" s="76">
        <v>42.4</v>
      </c>
      <c r="AK59" s="76">
        <v>42</v>
      </c>
      <c r="AL59" s="76">
        <v>44.4</v>
      </c>
      <c r="AM59" s="76">
        <v>47.2</v>
      </c>
      <c r="AN59" s="76">
        <v>49.6</v>
      </c>
      <c r="AO59" s="76">
        <v>49.6</v>
      </c>
      <c r="AP59" s="76">
        <v>56.4</v>
      </c>
      <c r="AQ59" s="76">
        <v>54</v>
      </c>
      <c r="AR59" s="76">
        <v>49.2</v>
      </c>
      <c r="AS59" s="76">
        <v>52</v>
      </c>
      <c r="AT59" s="76">
        <v>47.2</v>
      </c>
      <c r="AU59" s="76">
        <v>38</v>
      </c>
      <c r="AV59" s="76">
        <v>32.799999999999997</v>
      </c>
      <c r="AW59" s="76">
        <v>29.2</v>
      </c>
      <c r="AX59" s="77">
        <v>26</v>
      </c>
      <c r="AY59" s="54">
        <v>1792.0000000000002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Вохтога-Лесоцех ао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649.80000000000007</v>
      </c>
      <c r="C64" s="75">
        <v>648</v>
      </c>
      <c r="D64" s="75">
        <v>646.80000000000007</v>
      </c>
      <c r="E64" s="75">
        <v>642.6</v>
      </c>
      <c r="F64" s="75">
        <v>649.20000000000005</v>
      </c>
      <c r="G64" s="75">
        <v>650.4</v>
      </c>
      <c r="H64" s="75">
        <v>649.80000000000007</v>
      </c>
      <c r="I64" s="75">
        <v>649.20000000000005</v>
      </c>
      <c r="J64" s="75">
        <v>645</v>
      </c>
      <c r="K64" s="76">
        <v>646.20000000000005</v>
      </c>
      <c r="L64" s="76">
        <v>648</v>
      </c>
      <c r="M64" s="76">
        <v>651</v>
      </c>
      <c r="N64" s="76">
        <v>648</v>
      </c>
      <c r="O64" s="76">
        <v>650.4</v>
      </c>
      <c r="P64" s="76">
        <v>649.20000000000005</v>
      </c>
      <c r="Q64" s="76">
        <v>648.6</v>
      </c>
      <c r="R64" s="76">
        <v>644.4</v>
      </c>
      <c r="S64" s="76">
        <v>642</v>
      </c>
      <c r="T64" s="76">
        <v>645</v>
      </c>
      <c r="U64" s="76">
        <v>645</v>
      </c>
      <c r="V64" s="76">
        <v>639</v>
      </c>
      <c r="W64" s="76">
        <v>625.80000000000007</v>
      </c>
      <c r="X64" s="76">
        <v>615</v>
      </c>
      <c r="Y64" s="77">
        <v>612.6</v>
      </c>
      <c r="Z64" s="73">
        <v>42172</v>
      </c>
      <c r="AA64" s="76">
        <v>653.4</v>
      </c>
      <c r="AB64" s="76">
        <v>650.4</v>
      </c>
      <c r="AC64" s="76">
        <v>651.6</v>
      </c>
      <c r="AD64" s="76">
        <v>651.6</v>
      </c>
      <c r="AE64" s="76">
        <v>651.6</v>
      </c>
      <c r="AF64" s="76">
        <v>646.80000000000007</v>
      </c>
      <c r="AG64" s="76">
        <v>648.6</v>
      </c>
      <c r="AH64" s="76">
        <v>648.6</v>
      </c>
      <c r="AI64" s="76">
        <v>649.80000000000007</v>
      </c>
      <c r="AJ64" s="76">
        <v>651</v>
      </c>
      <c r="AK64" s="76">
        <v>651</v>
      </c>
      <c r="AL64" s="76">
        <v>651</v>
      </c>
      <c r="AM64" s="76">
        <v>651</v>
      </c>
      <c r="AN64" s="76">
        <v>652.20000000000005</v>
      </c>
      <c r="AO64" s="76">
        <v>652.80000000000007</v>
      </c>
      <c r="AP64" s="76">
        <v>652.80000000000007</v>
      </c>
      <c r="AQ64" s="76">
        <v>652.80000000000007</v>
      </c>
      <c r="AR64" s="76">
        <v>652.80000000000007</v>
      </c>
      <c r="AS64" s="76">
        <v>651.6</v>
      </c>
      <c r="AT64" s="76">
        <v>650.4</v>
      </c>
      <c r="AU64" s="76">
        <v>649.20000000000005</v>
      </c>
      <c r="AV64" s="76">
        <v>651</v>
      </c>
      <c r="AW64" s="76">
        <v>652.80000000000007</v>
      </c>
      <c r="AX64" s="77">
        <v>653.4</v>
      </c>
      <c r="AY64" s="54">
        <v>31069.19999999999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Вохтога-Лукино ао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52.800000000000004</v>
      </c>
      <c r="C69" s="75">
        <v>49.2</v>
      </c>
      <c r="D69" s="75">
        <v>48</v>
      </c>
      <c r="E69" s="75">
        <v>45.6</v>
      </c>
      <c r="F69" s="75">
        <v>45.6</v>
      </c>
      <c r="G69" s="75">
        <v>44.4</v>
      </c>
      <c r="H69" s="75">
        <v>45.6</v>
      </c>
      <c r="I69" s="75">
        <v>45.6</v>
      </c>
      <c r="J69" s="75">
        <v>46.800000000000004</v>
      </c>
      <c r="K69" s="76">
        <v>51.6</v>
      </c>
      <c r="L69" s="76">
        <v>56.4</v>
      </c>
      <c r="M69" s="76">
        <v>61.2</v>
      </c>
      <c r="N69" s="76">
        <v>73.2</v>
      </c>
      <c r="O69" s="76">
        <v>68.400000000000006</v>
      </c>
      <c r="P69" s="76">
        <v>68.400000000000006</v>
      </c>
      <c r="Q69" s="76">
        <v>68.400000000000006</v>
      </c>
      <c r="R69" s="76">
        <v>104.4</v>
      </c>
      <c r="S69" s="76">
        <v>114</v>
      </c>
      <c r="T69" s="76">
        <v>110.4</v>
      </c>
      <c r="U69" s="76">
        <v>94.8</v>
      </c>
      <c r="V69" s="76">
        <v>81.600000000000009</v>
      </c>
      <c r="W69" s="76">
        <v>108</v>
      </c>
      <c r="X69" s="76">
        <v>105.60000000000001</v>
      </c>
      <c r="Y69" s="77">
        <v>84</v>
      </c>
      <c r="Z69" s="73">
        <v>42172</v>
      </c>
      <c r="AA69" s="76">
        <v>79.2</v>
      </c>
      <c r="AB69" s="76">
        <v>79.2</v>
      </c>
      <c r="AC69" s="76">
        <v>100.8</v>
      </c>
      <c r="AD69" s="76">
        <v>112.8</v>
      </c>
      <c r="AE69" s="76">
        <v>104.4</v>
      </c>
      <c r="AF69" s="76">
        <v>78</v>
      </c>
      <c r="AG69" s="76">
        <v>97.2</v>
      </c>
      <c r="AH69" s="76">
        <v>112.8</v>
      </c>
      <c r="AI69" s="76">
        <v>93.600000000000009</v>
      </c>
      <c r="AJ69" s="76">
        <v>85.2</v>
      </c>
      <c r="AK69" s="76">
        <v>79.2</v>
      </c>
      <c r="AL69" s="76">
        <v>94.8</v>
      </c>
      <c r="AM69" s="76">
        <v>98.4</v>
      </c>
      <c r="AN69" s="76">
        <v>100.8</v>
      </c>
      <c r="AO69" s="76">
        <v>96</v>
      </c>
      <c r="AP69" s="76">
        <v>102</v>
      </c>
      <c r="AQ69" s="76">
        <v>98.4</v>
      </c>
      <c r="AR69" s="76">
        <v>104.4</v>
      </c>
      <c r="AS69" s="76">
        <v>111.60000000000001</v>
      </c>
      <c r="AT69" s="76">
        <v>99.600000000000009</v>
      </c>
      <c r="AU69" s="76">
        <v>91.2</v>
      </c>
      <c r="AV69" s="76">
        <v>84</v>
      </c>
      <c r="AW69" s="76">
        <v>79.2</v>
      </c>
      <c r="AX69" s="77">
        <v>72</v>
      </c>
      <c r="AY69" s="54">
        <v>3928.7999999999993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10 Вохтога-Микрорайон 1 ао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181.20000000000002</v>
      </c>
      <c r="C74" s="75">
        <v>168</v>
      </c>
      <c r="D74" s="75">
        <v>160.80000000000001</v>
      </c>
      <c r="E74" s="75">
        <v>154.80000000000001</v>
      </c>
      <c r="F74" s="75">
        <v>148.80000000000001</v>
      </c>
      <c r="G74" s="75">
        <v>142.80000000000001</v>
      </c>
      <c r="H74" s="75">
        <v>140.4</v>
      </c>
      <c r="I74" s="75">
        <v>146.4</v>
      </c>
      <c r="J74" s="75">
        <v>147.6</v>
      </c>
      <c r="K74" s="76">
        <v>159.6</v>
      </c>
      <c r="L74" s="76">
        <v>164.4</v>
      </c>
      <c r="M74" s="76">
        <v>182.4</v>
      </c>
      <c r="N74" s="76">
        <v>205.20000000000002</v>
      </c>
      <c r="O74" s="76">
        <v>266.39999999999998</v>
      </c>
      <c r="P74" s="76">
        <v>296.40000000000003</v>
      </c>
      <c r="Q74" s="76">
        <v>296.40000000000003</v>
      </c>
      <c r="R74" s="76">
        <v>330</v>
      </c>
      <c r="S74" s="76">
        <v>331.2</v>
      </c>
      <c r="T74" s="76">
        <v>336</v>
      </c>
      <c r="U74" s="76">
        <v>344.40000000000003</v>
      </c>
      <c r="V74" s="76">
        <v>351.6</v>
      </c>
      <c r="W74" s="76">
        <v>325.2</v>
      </c>
      <c r="X74" s="76">
        <v>316.8</v>
      </c>
      <c r="Y74" s="77">
        <v>333.6</v>
      </c>
      <c r="Z74" s="73">
        <v>42172</v>
      </c>
      <c r="AA74" s="76">
        <v>315.60000000000002</v>
      </c>
      <c r="AB74" s="76">
        <v>309.60000000000002</v>
      </c>
      <c r="AC74" s="76">
        <v>296.40000000000003</v>
      </c>
      <c r="AD74" s="76">
        <v>301.2</v>
      </c>
      <c r="AE74" s="76">
        <v>291.60000000000002</v>
      </c>
      <c r="AF74" s="76">
        <v>273.60000000000002</v>
      </c>
      <c r="AG74" s="76">
        <v>272.39999999999998</v>
      </c>
      <c r="AH74" s="76">
        <v>267.60000000000002</v>
      </c>
      <c r="AI74" s="76">
        <v>264</v>
      </c>
      <c r="AJ74" s="76">
        <v>255.6</v>
      </c>
      <c r="AK74" s="76">
        <v>261.60000000000002</v>
      </c>
      <c r="AL74" s="76">
        <v>268.8</v>
      </c>
      <c r="AM74" s="76">
        <v>279.60000000000002</v>
      </c>
      <c r="AN74" s="76">
        <v>290.40000000000003</v>
      </c>
      <c r="AO74" s="76">
        <v>282</v>
      </c>
      <c r="AP74" s="76">
        <v>290.40000000000003</v>
      </c>
      <c r="AQ74" s="76">
        <v>289.2</v>
      </c>
      <c r="AR74" s="76">
        <v>294</v>
      </c>
      <c r="AS74" s="76">
        <v>314.40000000000003</v>
      </c>
      <c r="AT74" s="76">
        <v>316.8</v>
      </c>
      <c r="AU74" s="76">
        <v>288</v>
      </c>
      <c r="AV74" s="76">
        <v>278.40000000000003</v>
      </c>
      <c r="AW74" s="76">
        <v>246</v>
      </c>
      <c r="AX74" s="77">
        <v>216</v>
      </c>
      <c r="AY74" s="64">
        <v>12393.6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10 Вохтога-Микрорайон 2 ао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38.4</v>
      </c>
      <c r="C79" s="75">
        <v>36.800000000000004</v>
      </c>
      <c r="D79" s="75">
        <v>32.799999999999997</v>
      </c>
      <c r="E79" s="75">
        <v>31.2</v>
      </c>
      <c r="F79" s="75">
        <v>31.2</v>
      </c>
      <c r="G79" s="75">
        <v>31.2</v>
      </c>
      <c r="H79" s="75">
        <v>29.6</v>
      </c>
      <c r="I79" s="75">
        <v>29.6</v>
      </c>
      <c r="J79" s="75">
        <v>28</v>
      </c>
      <c r="K79" s="76">
        <v>28.8</v>
      </c>
      <c r="L79" s="76">
        <v>28.8</v>
      </c>
      <c r="M79" s="76">
        <v>29.6</v>
      </c>
      <c r="N79" s="76">
        <v>32</v>
      </c>
      <c r="O79" s="76">
        <v>36.800000000000004</v>
      </c>
      <c r="P79" s="76">
        <v>45.6</v>
      </c>
      <c r="Q79" s="76">
        <v>45.6</v>
      </c>
      <c r="R79" s="76">
        <v>53.6</v>
      </c>
      <c r="S79" s="76">
        <v>56.800000000000004</v>
      </c>
      <c r="T79" s="76">
        <v>61.6</v>
      </c>
      <c r="U79" s="76">
        <v>58.4</v>
      </c>
      <c r="V79" s="76">
        <v>61.6</v>
      </c>
      <c r="W79" s="76">
        <v>64</v>
      </c>
      <c r="X79" s="76">
        <v>64</v>
      </c>
      <c r="Y79" s="77">
        <v>58.4</v>
      </c>
      <c r="Z79" s="73">
        <v>42172</v>
      </c>
      <c r="AA79" s="76">
        <v>58.4</v>
      </c>
      <c r="AB79" s="76">
        <v>56</v>
      </c>
      <c r="AC79" s="76">
        <v>52</v>
      </c>
      <c r="AD79" s="76">
        <v>53.6</v>
      </c>
      <c r="AE79" s="76">
        <v>52</v>
      </c>
      <c r="AF79" s="76">
        <v>52</v>
      </c>
      <c r="AG79" s="76">
        <v>57.6</v>
      </c>
      <c r="AH79" s="76">
        <v>59.2</v>
      </c>
      <c r="AI79" s="76">
        <v>61.6</v>
      </c>
      <c r="AJ79" s="76">
        <v>58.4</v>
      </c>
      <c r="AK79" s="76">
        <v>56</v>
      </c>
      <c r="AL79" s="76">
        <v>56</v>
      </c>
      <c r="AM79" s="76">
        <v>54.4</v>
      </c>
      <c r="AN79" s="76">
        <v>54.4</v>
      </c>
      <c r="AO79" s="76">
        <v>57.6</v>
      </c>
      <c r="AP79" s="76">
        <v>60</v>
      </c>
      <c r="AQ79" s="76">
        <v>59.2</v>
      </c>
      <c r="AR79" s="76">
        <v>63.2</v>
      </c>
      <c r="AS79" s="76">
        <v>61.6</v>
      </c>
      <c r="AT79" s="76">
        <v>67.2</v>
      </c>
      <c r="AU79" s="76">
        <v>62.4</v>
      </c>
      <c r="AV79" s="76">
        <v>53.6</v>
      </c>
      <c r="AW79" s="76">
        <v>48</v>
      </c>
      <c r="AX79" s="77">
        <v>44</v>
      </c>
      <c r="AY79" s="64">
        <v>2372.7999999999997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10 Вохтога-ПМК 3 ао (архив)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/>
      <c r="C84" s="75"/>
      <c r="D84" s="75"/>
      <c r="E84" s="75"/>
      <c r="F84" s="75"/>
      <c r="G84" s="75"/>
      <c r="H84" s="75"/>
      <c r="I84" s="75"/>
      <c r="J84" s="75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7"/>
      <c r="Z84" s="73">
        <v>42172</v>
      </c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6"/>
      <c r="AW84" s="76"/>
      <c r="AX84" s="77"/>
      <c r="AY84" s="64">
        <v>0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10 Вохтога(РП) Резерв ао RS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0</v>
      </c>
      <c r="C89" s="75">
        <v>0</v>
      </c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6">
        <v>0</v>
      </c>
      <c r="L89" s="76">
        <v>0</v>
      </c>
      <c r="M89" s="76">
        <v>0</v>
      </c>
      <c r="N89" s="76">
        <v>0</v>
      </c>
      <c r="O89" s="76">
        <v>0</v>
      </c>
      <c r="P89" s="76">
        <v>0</v>
      </c>
      <c r="Q89" s="76">
        <v>0</v>
      </c>
      <c r="R89" s="76">
        <v>0</v>
      </c>
      <c r="S89" s="76">
        <v>0</v>
      </c>
      <c r="T89" s="76">
        <v>0</v>
      </c>
      <c r="U89" s="76">
        <v>0</v>
      </c>
      <c r="V89" s="76">
        <v>0</v>
      </c>
      <c r="W89" s="76">
        <v>0</v>
      </c>
      <c r="X89" s="76">
        <v>0</v>
      </c>
      <c r="Y89" s="77">
        <v>0</v>
      </c>
      <c r="Z89" s="73">
        <v>42172</v>
      </c>
      <c r="AA89" s="76">
        <v>0</v>
      </c>
      <c r="AB89" s="76">
        <v>0</v>
      </c>
      <c r="AC89" s="76">
        <v>0</v>
      </c>
      <c r="AD89" s="76">
        <v>0</v>
      </c>
      <c r="AE89" s="76">
        <v>0</v>
      </c>
      <c r="AF89" s="76">
        <v>0</v>
      </c>
      <c r="AG89" s="76">
        <v>0</v>
      </c>
      <c r="AH89" s="76">
        <v>0</v>
      </c>
      <c r="AI89" s="76">
        <v>0</v>
      </c>
      <c r="AJ89" s="76">
        <v>0</v>
      </c>
      <c r="AK89" s="76">
        <v>0</v>
      </c>
      <c r="AL89" s="76">
        <v>0</v>
      </c>
      <c r="AM89" s="76">
        <v>0</v>
      </c>
      <c r="AN89" s="76">
        <v>0</v>
      </c>
      <c r="AO89" s="76">
        <v>0</v>
      </c>
      <c r="AP89" s="76">
        <v>0</v>
      </c>
      <c r="AQ89" s="76">
        <v>0</v>
      </c>
      <c r="AR89" s="76">
        <v>0</v>
      </c>
      <c r="AS89" s="76">
        <v>0</v>
      </c>
      <c r="AT89" s="76">
        <v>0</v>
      </c>
      <c r="AU89" s="76">
        <v>0</v>
      </c>
      <c r="AV89" s="76">
        <v>0</v>
      </c>
      <c r="AW89" s="76">
        <v>0</v>
      </c>
      <c r="AX89" s="77">
        <v>0</v>
      </c>
      <c r="AY89" s="64">
        <v>0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10 Вохтога(РП) Резерв рп RS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/>
      <c r="C94" s="75"/>
      <c r="D94" s="75"/>
      <c r="E94" s="75"/>
      <c r="F94" s="75"/>
      <c r="G94" s="75"/>
      <c r="H94" s="75"/>
      <c r="I94" s="75"/>
      <c r="J94" s="75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7"/>
      <c r="Z94" s="73">
        <v>42172</v>
      </c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6"/>
      <c r="AW94" s="76"/>
      <c r="AX94" s="77"/>
      <c r="AY94" s="64">
        <v>0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10 Вохтога(РП) Т IIIс.ш. ао RS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0</v>
      </c>
      <c r="C99" s="75">
        <v>0</v>
      </c>
      <c r="D99" s="75">
        <v>0</v>
      </c>
      <c r="E99" s="75">
        <v>0</v>
      </c>
      <c r="F99" s="75">
        <v>0</v>
      </c>
      <c r="G99" s="75">
        <v>0</v>
      </c>
      <c r="H99" s="75">
        <v>0</v>
      </c>
      <c r="I99" s="75">
        <v>0</v>
      </c>
      <c r="J99" s="75">
        <v>0</v>
      </c>
      <c r="K99" s="76">
        <v>0</v>
      </c>
      <c r="L99" s="76">
        <v>0</v>
      </c>
      <c r="M99" s="76">
        <v>0</v>
      </c>
      <c r="N99" s="76">
        <v>0</v>
      </c>
      <c r="O99" s="76">
        <v>0</v>
      </c>
      <c r="P99" s="76">
        <v>0</v>
      </c>
      <c r="Q99" s="76">
        <v>0</v>
      </c>
      <c r="R99" s="76">
        <v>0</v>
      </c>
      <c r="S99" s="76">
        <v>0</v>
      </c>
      <c r="T99" s="76">
        <v>0</v>
      </c>
      <c r="U99" s="76">
        <v>0</v>
      </c>
      <c r="V99" s="76">
        <v>0</v>
      </c>
      <c r="W99" s="76">
        <v>0</v>
      </c>
      <c r="X99" s="76">
        <v>0</v>
      </c>
      <c r="Y99" s="77">
        <v>0</v>
      </c>
      <c r="Z99" s="73">
        <v>42172</v>
      </c>
      <c r="AA99" s="76">
        <v>0</v>
      </c>
      <c r="AB99" s="76">
        <v>0</v>
      </c>
      <c r="AC99" s="76">
        <v>0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  <c r="AY99" s="64">
        <v>0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10 Вохтога(РП) Т IIIс.ш. ап RS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>
        <v>3000</v>
      </c>
      <c r="C104" s="75">
        <v>2862</v>
      </c>
      <c r="D104" s="75">
        <v>2904</v>
      </c>
      <c r="E104" s="75">
        <v>2898</v>
      </c>
      <c r="F104" s="75">
        <v>2892</v>
      </c>
      <c r="G104" s="75">
        <v>2946</v>
      </c>
      <c r="H104" s="75">
        <v>2976</v>
      </c>
      <c r="I104" s="75">
        <v>2946</v>
      </c>
      <c r="J104" s="75">
        <v>2952</v>
      </c>
      <c r="K104" s="76">
        <v>2964</v>
      </c>
      <c r="L104" s="76">
        <v>2730</v>
      </c>
      <c r="M104" s="76">
        <v>2754</v>
      </c>
      <c r="N104" s="76">
        <v>2964</v>
      </c>
      <c r="O104" s="76">
        <v>2874</v>
      </c>
      <c r="P104" s="76">
        <v>2814</v>
      </c>
      <c r="Q104" s="76">
        <v>2850</v>
      </c>
      <c r="R104" s="76">
        <v>2952</v>
      </c>
      <c r="S104" s="76">
        <v>3048</v>
      </c>
      <c r="T104" s="76">
        <v>3012</v>
      </c>
      <c r="U104" s="76">
        <v>3036</v>
      </c>
      <c r="V104" s="76">
        <v>2154</v>
      </c>
      <c r="W104" s="76">
        <v>1512</v>
      </c>
      <c r="X104" s="76">
        <v>2022</v>
      </c>
      <c r="Y104" s="77">
        <v>2094</v>
      </c>
      <c r="Z104" s="73">
        <v>42172</v>
      </c>
      <c r="AA104" s="76">
        <v>2664</v>
      </c>
      <c r="AB104" s="76">
        <v>2730</v>
      </c>
      <c r="AC104" s="76">
        <v>2784</v>
      </c>
      <c r="AD104" s="76">
        <v>2904</v>
      </c>
      <c r="AE104" s="76">
        <v>3072</v>
      </c>
      <c r="AF104" s="76">
        <v>3132</v>
      </c>
      <c r="AG104" s="76">
        <v>2844</v>
      </c>
      <c r="AH104" s="76">
        <v>2748</v>
      </c>
      <c r="AI104" s="76">
        <v>2856</v>
      </c>
      <c r="AJ104" s="76">
        <v>2724</v>
      </c>
      <c r="AK104" s="76">
        <v>2874</v>
      </c>
      <c r="AL104" s="76">
        <v>2982</v>
      </c>
      <c r="AM104" s="76">
        <v>2940</v>
      </c>
      <c r="AN104" s="76">
        <v>2958</v>
      </c>
      <c r="AO104" s="76">
        <v>2862</v>
      </c>
      <c r="AP104" s="76">
        <v>2808</v>
      </c>
      <c r="AQ104" s="76">
        <v>2856</v>
      </c>
      <c r="AR104" s="76">
        <v>2826</v>
      </c>
      <c r="AS104" s="76">
        <v>3012</v>
      </c>
      <c r="AT104" s="76">
        <v>3024</v>
      </c>
      <c r="AU104" s="76">
        <v>2934</v>
      </c>
      <c r="AV104" s="76">
        <v>2946</v>
      </c>
      <c r="AW104" s="76">
        <v>2796</v>
      </c>
      <c r="AX104" s="77">
        <v>2700</v>
      </c>
      <c r="AY104" s="64">
        <v>135132</v>
      </c>
    </row>
    <row r="107" spans="1:51" s="62" customFormat="1" ht="18" customHeight="1" thickBot="1" x14ac:dyDescent="0.25">
      <c r="A107" s="67"/>
      <c r="B107" s="70" t="s">
        <v>83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7"/>
      <c r="AA107" s="71" t="str">
        <f>IF(B107="","",B107)</f>
        <v xml:space="preserve"> 10 Вохтога(РП) Т IVс.ш. ао RS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14" customFormat="1" ht="37.5" customHeight="1" thickBot="1" x14ac:dyDescent="0.3">
      <c r="A108" s="68" t="s">
        <v>48</v>
      </c>
      <c r="B108" s="12" t="s">
        <v>0</v>
      </c>
      <c r="C108" s="12" t="s">
        <v>1</v>
      </c>
      <c r="D108" s="12" t="s">
        <v>2</v>
      </c>
      <c r="E108" s="12" t="s">
        <v>3</v>
      </c>
      <c r="F108" s="12" t="s">
        <v>4</v>
      </c>
      <c r="G108" s="12" t="s">
        <v>5</v>
      </c>
      <c r="H108" s="12" t="s">
        <v>6</v>
      </c>
      <c r="I108" s="12" t="s">
        <v>7</v>
      </c>
      <c r="J108" s="12" t="s">
        <v>8</v>
      </c>
      <c r="K108" s="12" t="s">
        <v>9</v>
      </c>
      <c r="L108" s="12" t="s">
        <v>10</v>
      </c>
      <c r="M108" s="12" t="s">
        <v>11</v>
      </c>
      <c r="N108" s="12" t="s">
        <v>12</v>
      </c>
      <c r="O108" s="12" t="s">
        <v>13</v>
      </c>
      <c r="P108" s="12" t="s">
        <v>14</v>
      </c>
      <c r="Q108" s="12" t="s">
        <v>15</v>
      </c>
      <c r="R108" s="12" t="s">
        <v>16</v>
      </c>
      <c r="S108" s="12" t="s">
        <v>17</v>
      </c>
      <c r="T108" s="12" t="s">
        <v>18</v>
      </c>
      <c r="U108" s="12" t="s">
        <v>20</v>
      </c>
      <c r="V108" s="12" t="s">
        <v>19</v>
      </c>
      <c r="W108" s="12" t="s">
        <v>21</v>
      </c>
      <c r="X108" s="12" t="s">
        <v>22</v>
      </c>
      <c r="Y108" s="13" t="s">
        <v>23</v>
      </c>
      <c r="Z108" s="68" t="s">
        <v>48</v>
      </c>
      <c r="AA108" s="12" t="s">
        <v>49</v>
      </c>
      <c r="AB108" s="12" t="s">
        <v>24</v>
      </c>
      <c r="AC108" s="12" t="s">
        <v>25</v>
      </c>
      <c r="AD108" s="12" t="s">
        <v>26</v>
      </c>
      <c r="AE108" s="12" t="s">
        <v>27</v>
      </c>
      <c r="AF108" s="12" t="s">
        <v>28</v>
      </c>
      <c r="AG108" s="12" t="s">
        <v>29</v>
      </c>
      <c r="AH108" s="12" t="s">
        <v>30</v>
      </c>
      <c r="AI108" s="12" t="s">
        <v>31</v>
      </c>
      <c r="AJ108" s="12" t="s">
        <v>32</v>
      </c>
      <c r="AK108" s="12" t="s">
        <v>33</v>
      </c>
      <c r="AL108" s="12" t="s">
        <v>34</v>
      </c>
      <c r="AM108" s="12" t="s">
        <v>35</v>
      </c>
      <c r="AN108" s="12" t="s">
        <v>36</v>
      </c>
      <c r="AO108" s="12" t="s">
        <v>37</v>
      </c>
      <c r="AP108" s="12" t="s">
        <v>38</v>
      </c>
      <c r="AQ108" s="12" t="s">
        <v>39</v>
      </c>
      <c r="AR108" s="12" t="s">
        <v>40</v>
      </c>
      <c r="AS108" s="12" t="s">
        <v>41</v>
      </c>
      <c r="AT108" s="12" t="s">
        <v>42</v>
      </c>
      <c r="AU108" s="12" t="s">
        <v>43</v>
      </c>
      <c r="AV108" s="12" t="s">
        <v>44</v>
      </c>
      <c r="AW108" s="12" t="s">
        <v>45</v>
      </c>
      <c r="AX108" s="13" t="s">
        <v>46</v>
      </c>
      <c r="AY108" s="72" t="s">
        <v>56</v>
      </c>
    </row>
    <row r="109" spans="1:51" ht="13.5" thickBot="1" x14ac:dyDescent="0.25">
      <c r="A109" s="73">
        <v>42172</v>
      </c>
      <c r="B109" s="74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v>0</v>
      </c>
      <c r="H109" s="75">
        <v>0</v>
      </c>
      <c r="I109" s="75">
        <v>0</v>
      </c>
      <c r="J109" s="75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7">
        <v>0</v>
      </c>
      <c r="Z109" s="73">
        <v>42172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7">
        <v>0</v>
      </c>
      <c r="AY109" s="64">
        <v>0</v>
      </c>
    </row>
    <row r="112" spans="1:51" s="62" customFormat="1" ht="18" customHeight="1" thickBot="1" x14ac:dyDescent="0.25">
      <c r="A112" s="67"/>
      <c r="B112" s="70" t="s">
        <v>84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67"/>
      <c r="AA112" s="71" t="str">
        <f>IF(B112="","",B112)</f>
        <v xml:space="preserve"> 10 Вохтога(РП) Т IVс.ш. ап RS</v>
      </c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s="14" customFormat="1" ht="37.5" customHeight="1" thickBot="1" x14ac:dyDescent="0.3">
      <c r="A113" s="68" t="s">
        <v>48</v>
      </c>
      <c r="B113" s="12" t="s">
        <v>0</v>
      </c>
      <c r="C113" s="12" t="s">
        <v>1</v>
      </c>
      <c r="D113" s="12" t="s">
        <v>2</v>
      </c>
      <c r="E113" s="12" t="s">
        <v>3</v>
      </c>
      <c r="F113" s="12" t="s">
        <v>4</v>
      </c>
      <c r="G113" s="12" t="s">
        <v>5</v>
      </c>
      <c r="H113" s="12" t="s">
        <v>6</v>
      </c>
      <c r="I113" s="12" t="s">
        <v>7</v>
      </c>
      <c r="J113" s="12" t="s">
        <v>8</v>
      </c>
      <c r="K113" s="12" t="s">
        <v>9</v>
      </c>
      <c r="L113" s="12" t="s">
        <v>10</v>
      </c>
      <c r="M113" s="12" t="s">
        <v>11</v>
      </c>
      <c r="N113" s="12" t="s">
        <v>12</v>
      </c>
      <c r="O113" s="12" t="s">
        <v>13</v>
      </c>
      <c r="P113" s="12" t="s">
        <v>14</v>
      </c>
      <c r="Q113" s="12" t="s">
        <v>15</v>
      </c>
      <c r="R113" s="12" t="s">
        <v>16</v>
      </c>
      <c r="S113" s="12" t="s">
        <v>17</v>
      </c>
      <c r="T113" s="12" t="s">
        <v>18</v>
      </c>
      <c r="U113" s="12" t="s">
        <v>20</v>
      </c>
      <c r="V113" s="12" t="s">
        <v>19</v>
      </c>
      <c r="W113" s="12" t="s">
        <v>21</v>
      </c>
      <c r="X113" s="12" t="s">
        <v>22</v>
      </c>
      <c r="Y113" s="13" t="s">
        <v>23</v>
      </c>
      <c r="Z113" s="68" t="s">
        <v>48</v>
      </c>
      <c r="AA113" s="12" t="s">
        <v>49</v>
      </c>
      <c r="AB113" s="12" t="s">
        <v>24</v>
      </c>
      <c r="AC113" s="12" t="s">
        <v>25</v>
      </c>
      <c r="AD113" s="12" t="s">
        <v>26</v>
      </c>
      <c r="AE113" s="12" t="s">
        <v>27</v>
      </c>
      <c r="AF113" s="12" t="s">
        <v>28</v>
      </c>
      <c r="AG113" s="12" t="s">
        <v>29</v>
      </c>
      <c r="AH113" s="12" t="s">
        <v>30</v>
      </c>
      <c r="AI113" s="12" t="s">
        <v>31</v>
      </c>
      <c r="AJ113" s="12" t="s">
        <v>32</v>
      </c>
      <c r="AK113" s="12" t="s">
        <v>33</v>
      </c>
      <c r="AL113" s="12" t="s">
        <v>34</v>
      </c>
      <c r="AM113" s="12" t="s">
        <v>35</v>
      </c>
      <c r="AN113" s="12" t="s">
        <v>36</v>
      </c>
      <c r="AO113" s="12" t="s">
        <v>37</v>
      </c>
      <c r="AP113" s="12" t="s">
        <v>38</v>
      </c>
      <c r="AQ113" s="12" t="s">
        <v>39</v>
      </c>
      <c r="AR113" s="12" t="s">
        <v>40</v>
      </c>
      <c r="AS113" s="12" t="s">
        <v>41</v>
      </c>
      <c r="AT113" s="12" t="s">
        <v>42</v>
      </c>
      <c r="AU113" s="12" t="s">
        <v>43</v>
      </c>
      <c r="AV113" s="12" t="s">
        <v>44</v>
      </c>
      <c r="AW113" s="12" t="s">
        <v>45</v>
      </c>
      <c r="AX113" s="13" t="s">
        <v>46</v>
      </c>
      <c r="AY113" s="72" t="s">
        <v>56</v>
      </c>
    </row>
    <row r="114" spans="1:51" ht="13.5" thickBot="1" x14ac:dyDescent="0.25">
      <c r="A114" s="73">
        <v>42172</v>
      </c>
      <c r="B114" s="74">
        <v>2520</v>
      </c>
      <c r="C114" s="75">
        <v>2448</v>
      </c>
      <c r="D114" s="75">
        <v>2376</v>
      </c>
      <c r="E114" s="75">
        <v>2226</v>
      </c>
      <c r="F114" s="75">
        <v>2274</v>
      </c>
      <c r="G114" s="75">
        <v>2334</v>
      </c>
      <c r="H114" s="75">
        <v>2298</v>
      </c>
      <c r="I114" s="75">
        <v>2346</v>
      </c>
      <c r="J114" s="75">
        <v>2298</v>
      </c>
      <c r="K114" s="76">
        <v>2184</v>
      </c>
      <c r="L114" s="76">
        <v>1968</v>
      </c>
      <c r="M114" s="76">
        <v>2298</v>
      </c>
      <c r="N114" s="76">
        <v>2448</v>
      </c>
      <c r="O114" s="76">
        <v>2166</v>
      </c>
      <c r="P114" s="76">
        <v>2178</v>
      </c>
      <c r="Q114" s="76">
        <v>2322</v>
      </c>
      <c r="R114" s="76">
        <v>2454</v>
      </c>
      <c r="S114" s="76">
        <v>2658</v>
      </c>
      <c r="T114" s="76">
        <v>2712</v>
      </c>
      <c r="U114" s="76">
        <v>2730</v>
      </c>
      <c r="V114" s="76">
        <v>1740</v>
      </c>
      <c r="W114" s="76">
        <v>1926</v>
      </c>
      <c r="X114" s="76">
        <v>2304</v>
      </c>
      <c r="Y114" s="77">
        <v>2352</v>
      </c>
      <c r="Z114" s="73">
        <v>42172</v>
      </c>
      <c r="AA114" s="76">
        <v>2160</v>
      </c>
      <c r="AB114" s="76">
        <v>2142</v>
      </c>
      <c r="AC114" s="76">
        <v>2658</v>
      </c>
      <c r="AD114" s="76">
        <v>2742</v>
      </c>
      <c r="AE114" s="76">
        <v>2952</v>
      </c>
      <c r="AF114" s="76">
        <v>2916</v>
      </c>
      <c r="AG114" s="76">
        <v>2640</v>
      </c>
      <c r="AH114" s="76">
        <v>2964</v>
      </c>
      <c r="AI114" s="76">
        <v>2790</v>
      </c>
      <c r="AJ114" s="76">
        <v>2544</v>
      </c>
      <c r="AK114" s="76">
        <v>2646</v>
      </c>
      <c r="AL114" s="76">
        <v>2766</v>
      </c>
      <c r="AM114" s="76">
        <v>2778</v>
      </c>
      <c r="AN114" s="76">
        <v>2730</v>
      </c>
      <c r="AO114" s="76">
        <v>2460</v>
      </c>
      <c r="AP114" s="76">
        <v>2550</v>
      </c>
      <c r="AQ114" s="76">
        <v>2562</v>
      </c>
      <c r="AR114" s="76">
        <v>2562</v>
      </c>
      <c r="AS114" s="76">
        <v>2706</v>
      </c>
      <c r="AT114" s="76">
        <v>2724</v>
      </c>
      <c r="AU114" s="76">
        <v>2940</v>
      </c>
      <c r="AV114" s="76">
        <v>2922</v>
      </c>
      <c r="AW114" s="76">
        <v>2964</v>
      </c>
      <c r="AX114" s="77">
        <v>2580</v>
      </c>
      <c r="AY114" s="64">
        <v>119958</v>
      </c>
    </row>
    <row r="117" spans="1:51" s="62" customFormat="1" ht="18" customHeight="1" thickBot="1" x14ac:dyDescent="0.25">
      <c r="A117" s="67"/>
      <c r="B117" s="70" t="s">
        <v>85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67"/>
      <c r="AA117" s="71" t="str">
        <f>IF(B117="","",B117)</f>
        <v xml:space="preserve"> 10 Вохтога(РП)-Демьяновский ао RS</v>
      </c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s="14" customFormat="1" ht="37.5" customHeight="1" thickBot="1" x14ac:dyDescent="0.3">
      <c r="A118" s="68" t="s">
        <v>48</v>
      </c>
      <c r="B118" s="12" t="s">
        <v>0</v>
      </c>
      <c r="C118" s="12" t="s">
        <v>1</v>
      </c>
      <c r="D118" s="12" t="s">
        <v>2</v>
      </c>
      <c r="E118" s="12" t="s">
        <v>3</v>
      </c>
      <c r="F118" s="12" t="s">
        <v>4</v>
      </c>
      <c r="G118" s="12" t="s">
        <v>5</v>
      </c>
      <c r="H118" s="12" t="s">
        <v>6</v>
      </c>
      <c r="I118" s="12" t="s">
        <v>7</v>
      </c>
      <c r="J118" s="12" t="s">
        <v>8</v>
      </c>
      <c r="K118" s="12" t="s">
        <v>9</v>
      </c>
      <c r="L118" s="12" t="s">
        <v>10</v>
      </c>
      <c r="M118" s="12" t="s">
        <v>11</v>
      </c>
      <c r="N118" s="12" t="s">
        <v>12</v>
      </c>
      <c r="O118" s="12" t="s">
        <v>13</v>
      </c>
      <c r="P118" s="12" t="s">
        <v>14</v>
      </c>
      <c r="Q118" s="12" t="s">
        <v>15</v>
      </c>
      <c r="R118" s="12" t="s">
        <v>16</v>
      </c>
      <c r="S118" s="12" t="s">
        <v>17</v>
      </c>
      <c r="T118" s="12" t="s">
        <v>18</v>
      </c>
      <c r="U118" s="12" t="s">
        <v>20</v>
      </c>
      <c r="V118" s="12" t="s">
        <v>19</v>
      </c>
      <c r="W118" s="12" t="s">
        <v>21</v>
      </c>
      <c r="X118" s="12" t="s">
        <v>22</v>
      </c>
      <c r="Y118" s="13" t="s">
        <v>23</v>
      </c>
      <c r="Z118" s="68" t="s">
        <v>48</v>
      </c>
      <c r="AA118" s="12" t="s">
        <v>49</v>
      </c>
      <c r="AB118" s="12" t="s">
        <v>24</v>
      </c>
      <c r="AC118" s="12" t="s">
        <v>25</v>
      </c>
      <c r="AD118" s="12" t="s">
        <v>26</v>
      </c>
      <c r="AE118" s="12" t="s">
        <v>27</v>
      </c>
      <c r="AF118" s="12" t="s">
        <v>28</v>
      </c>
      <c r="AG118" s="12" t="s">
        <v>29</v>
      </c>
      <c r="AH118" s="12" t="s">
        <v>30</v>
      </c>
      <c r="AI118" s="12" t="s">
        <v>31</v>
      </c>
      <c r="AJ118" s="12" t="s">
        <v>32</v>
      </c>
      <c r="AK118" s="12" t="s">
        <v>33</v>
      </c>
      <c r="AL118" s="12" t="s">
        <v>34</v>
      </c>
      <c r="AM118" s="12" t="s">
        <v>35</v>
      </c>
      <c r="AN118" s="12" t="s">
        <v>36</v>
      </c>
      <c r="AO118" s="12" t="s">
        <v>37</v>
      </c>
      <c r="AP118" s="12" t="s">
        <v>38</v>
      </c>
      <c r="AQ118" s="12" t="s">
        <v>39</v>
      </c>
      <c r="AR118" s="12" t="s">
        <v>40</v>
      </c>
      <c r="AS118" s="12" t="s">
        <v>41</v>
      </c>
      <c r="AT118" s="12" t="s">
        <v>42</v>
      </c>
      <c r="AU118" s="12" t="s">
        <v>43</v>
      </c>
      <c r="AV118" s="12" t="s">
        <v>44</v>
      </c>
      <c r="AW118" s="12" t="s">
        <v>45</v>
      </c>
      <c r="AX118" s="13" t="s">
        <v>46</v>
      </c>
      <c r="AY118" s="72" t="s">
        <v>56</v>
      </c>
    </row>
    <row r="119" spans="1:51" ht="13.5" thickBot="1" x14ac:dyDescent="0.25">
      <c r="A119" s="73">
        <v>42172</v>
      </c>
      <c r="B119" s="74">
        <v>37.6</v>
      </c>
      <c r="C119" s="75">
        <v>36</v>
      </c>
      <c r="D119" s="75">
        <v>36</v>
      </c>
      <c r="E119" s="75">
        <v>33.6</v>
      </c>
      <c r="F119" s="75">
        <v>30</v>
      </c>
      <c r="G119" s="75">
        <v>28.8</v>
      </c>
      <c r="H119" s="75">
        <v>29.2</v>
      </c>
      <c r="I119" s="75">
        <v>26.400000000000002</v>
      </c>
      <c r="J119" s="75">
        <v>22</v>
      </c>
      <c r="K119" s="76">
        <v>26.400000000000002</v>
      </c>
      <c r="L119" s="76">
        <v>31.6</v>
      </c>
      <c r="M119" s="76">
        <v>31.6</v>
      </c>
      <c r="N119" s="76">
        <v>34.4</v>
      </c>
      <c r="O119" s="76">
        <v>38</v>
      </c>
      <c r="P119" s="76">
        <v>35.200000000000003</v>
      </c>
      <c r="Q119" s="76">
        <v>28</v>
      </c>
      <c r="R119" s="76">
        <v>34</v>
      </c>
      <c r="S119" s="76">
        <v>32.4</v>
      </c>
      <c r="T119" s="76">
        <v>33.200000000000003</v>
      </c>
      <c r="U119" s="76">
        <v>32.799999999999997</v>
      </c>
      <c r="V119" s="76">
        <v>36.800000000000004</v>
      </c>
      <c r="W119" s="76">
        <v>36.800000000000004</v>
      </c>
      <c r="X119" s="76">
        <v>34</v>
      </c>
      <c r="Y119" s="77">
        <v>32.4</v>
      </c>
      <c r="Z119" s="73">
        <v>42172</v>
      </c>
      <c r="AA119" s="76">
        <v>42</v>
      </c>
      <c r="AB119" s="76">
        <v>39.6</v>
      </c>
      <c r="AC119" s="76">
        <v>39.6</v>
      </c>
      <c r="AD119" s="76">
        <v>41.2</v>
      </c>
      <c r="AE119" s="76">
        <v>41.6</v>
      </c>
      <c r="AF119" s="76">
        <v>40.800000000000004</v>
      </c>
      <c r="AG119" s="76">
        <v>36.4</v>
      </c>
      <c r="AH119" s="76">
        <v>35.200000000000003</v>
      </c>
      <c r="AI119" s="76">
        <v>37.6</v>
      </c>
      <c r="AJ119" s="76">
        <v>35.6</v>
      </c>
      <c r="AK119" s="76">
        <v>37.200000000000003</v>
      </c>
      <c r="AL119" s="76">
        <v>41.6</v>
      </c>
      <c r="AM119" s="76">
        <v>42</v>
      </c>
      <c r="AN119" s="76">
        <v>40.4</v>
      </c>
      <c r="AO119" s="76">
        <v>41.2</v>
      </c>
      <c r="AP119" s="76">
        <v>38.4</v>
      </c>
      <c r="AQ119" s="76">
        <v>39.200000000000003</v>
      </c>
      <c r="AR119" s="76">
        <v>44.800000000000004</v>
      </c>
      <c r="AS119" s="76">
        <v>42</v>
      </c>
      <c r="AT119" s="76">
        <v>46.800000000000004</v>
      </c>
      <c r="AU119" s="76">
        <v>41.2</v>
      </c>
      <c r="AV119" s="76">
        <v>39.6</v>
      </c>
      <c r="AW119" s="76">
        <v>36.800000000000004</v>
      </c>
      <c r="AX119" s="77">
        <v>36.800000000000004</v>
      </c>
      <c r="AY119" s="64">
        <v>1734.7999999999997</v>
      </c>
    </row>
    <row r="122" spans="1:51" s="62" customFormat="1" ht="18" customHeight="1" thickBot="1" x14ac:dyDescent="0.25">
      <c r="A122" s="67"/>
      <c r="B122" s="70" t="s">
        <v>86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67"/>
      <c r="AA122" s="71" t="str">
        <f>IF(B122="","",B122)</f>
        <v xml:space="preserve"> 10 Вохтога(РП)-ДСП 1 ао RS</v>
      </c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s="14" customFormat="1" ht="37.5" customHeight="1" thickBot="1" x14ac:dyDescent="0.3">
      <c r="A123" s="68" t="s">
        <v>48</v>
      </c>
      <c r="B123" s="12" t="s">
        <v>0</v>
      </c>
      <c r="C123" s="12" t="s">
        <v>1</v>
      </c>
      <c r="D123" s="12" t="s">
        <v>2</v>
      </c>
      <c r="E123" s="12" t="s">
        <v>3</v>
      </c>
      <c r="F123" s="12" t="s">
        <v>4</v>
      </c>
      <c r="G123" s="12" t="s">
        <v>5</v>
      </c>
      <c r="H123" s="12" t="s">
        <v>6</v>
      </c>
      <c r="I123" s="12" t="s">
        <v>7</v>
      </c>
      <c r="J123" s="12" t="s">
        <v>8</v>
      </c>
      <c r="K123" s="12" t="s">
        <v>9</v>
      </c>
      <c r="L123" s="12" t="s">
        <v>10</v>
      </c>
      <c r="M123" s="12" t="s">
        <v>11</v>
      </c>
      <c r="N123" s="12" t="s">
        <v>12</v>
      </c>
      <c r="O123" s="12" t="s">
        <v>13</v>
      </c>
      <c r="P123" s="12" t="s">
        <v>14</v>
      </c>
      <c r="Q123" s="12" t="s">
        <v>15</v>
      </c>
      <c r="R123" s="12" t="s">
        <v>16</v>
      </c>
      <c r="S123" s="12" t="s">
        <v>17</v>
      </c>
      <c r="T123" s="12" t="s">
        <v>18</v>
      </c>
      <c r="U123" s="12" t="s">
        <v>20</v>
      </c>
      <c r="V123" s="12" t="s">
        <v>19</v>
      </c>
      <c r="W123" s="12" t="s">
        <v>21</v>
      </c>
      <c r="X123" s="12" t="s">
        <v>22</v>
      </c>
      <c r="Y123" s="13" t="s">
        <v>23</v>
      </c>
      <c r="Z123" s="68" t="s">
        <v>48</v>
      </c>
      <c r="AA123" s="12" t="s">
        <v>49</v>
      </c>
      <c r="AB123" s="12" t="s">
        <v>24</v>
      </c>
      <c r="AC123" s="12" t="s">
        <v>25</v>
      </c>
      <c r="AD123" s="12" t="s">
        <v>26</v>
      </c>
      <c r="AE123" s="12" t="s">
        <v>27</v>
      </c>
      <c r="AF123" s="12" t="s">
        <v>28</v>
      </c>
      <c r="AG123" s="12" t="s">
        <v>29</v>
      </c>
      <c r="AH123" s="12" t="s">
        <v>30</v>
      </c>
      <c r="AI123" s="12" t="s">
        <v>31</v>
      </c>
      <c r="AJ123" s="12" t="s">
        <v>32</v>
      </c>
      <c r="AK123" s="12" t="s">
        <v>33</v>
      </c>
      <c r="AL123" s="12" t="s">
        <v>34</v>
      </c>
      <c r="AM123" s="12" t="s">
        <v>35</v>
      </c>
      <c r="AN123" s="12" t="s">
        <v>36</v>
      </c>
      <c r="AO123" s="12" t="s">
        <v>37</v>
      </c>
      <c r="AP123" s="12" t="s">
        <v>38</v>
      </c>
      <c r="AQ123" s="12" t="s">
        <v>39</v>
      </c>
      <c r="AR123" s="12" t="s">
        <v>40</v>
      </c>
      <c r="AS123" s="12" t="s">
        <v>41</v>
      </c>
      <c r="AT123" s="12" t="s">
        <v>42</v>
      </c>
      <c r="AU123" s="12" t="s">
        <v>43</v>
      </c>
      <c r="AV123" s="12" t="s">
        <v>44</v>
      </c>
      <c r="AW123" s="12" t="s">
        <v>45</v>
      </c>
      <c r="AX123" s="13" t="s">
        <v>46</v>
      </c>
      <c r="AY123" s="72" t="s">
        <v>56</v>
      </c>
    </row>
    <row r="124" spans="1:51" ht="13.5" thickBot="1" x14ac:dyDescent="0.25">
      <c r="A124" s="73">
        <v>42172</v>
      </c>
      <c r="B124" s="74">
        <v>2810.4</v>
      </c>
      <c r="C124" s="75">
        <v>2685.6</v>
      </c>
      <c r="D124" s="75">
        <v>2724</v>
      </c>
      <c r="E124" s="75">
        <v>2719.2000000000003</v>
      </c>
      <c r="F124" s="75">
        <v>2731.2000000000003</v>
      </c>
      <c r="G124" s="75">
        <v>2788.8</v>
      </c>
      <c r="H124" s="75">
        <v>2820</v>
      </c>
      <c r="I124" s="75">
        <v>2788.8</v>
      </c>
      <c r="J124" s="75">
        <v>2808</v>
      </c>
      <c r="K124" s="76">
        <v>2810.4</v>
      </c>
      <c r="L124" s="76">
        <v>2572.8000000000002</v>
      </c>
      <c r="M124" s="76">
        <v>2580</v>
      </c>
      <c r="N124" s="76">
        <v>2755.2000000000003</v>
      </c>
      <c r="O124" s="76">
        <v>2644.8</v>
      </c>
      <c r="P124" s="76">
        <v>2584.8000000000002</v>
      </c>
      <c r="Q124" s="76">
        <v>2632.8</v>
      </c>
      <c r="R124" s="76">
        <v>2673.6</v>
      </c>
      <c r="S124" s="76">
        <v>2752.8</v>
      </c>
      <c r="T124" s="76">
        <v>2695.2000000000003</v>
      </c>
      <c r="U124" s="76">
        <v>2748</v>
      </c>
      <c r="V124" s="76">
        <v>1912.8</v>
      </c>
      <c r="W124" s="76">
        <v>1236</v>
      </c>
      <c r="X124" s="76">
        <v>1718.4</v>
      </c>
      <c r="Y124" s="77">
        <v>1797.6000000000001</v>
      </c>
      <c r="Z124" s="73">
        <v>42172</v>
      </c>
      <c r="AA124" s="76">
        <v>2431.2000000000003</v>
      </c>
      <c r="AB124" s="76">
        <v>2496</v>
      </c>
      <c r="AC124" s="76">
        <v>2476.8000000000002</v>
      </c>
      <c r="AD124" s="76">
        <v>2582.4</v>
      </c>
      <c r="AE124" s="76">
        <v>2774.4</v>
      </c>
      <c r="AF124" s="76">
        <v>2865.6</v>
      </c>
      <c r="AG124" s="76">
        <v>2611.2000000000003</v>
      </c>
      <c r="AH124" s="76">
        <v>2476.8000000000002</v>
      </c>
      <c r="AI124" s="76">
        <v>2556</v>
      </c>
      <c r="AJ124" s="76">
        <v>2479.2000000000003</v>
      </c>
      <c r="AK124" s="76">
        <v>2628</v>
      </c>
      <c r="AL124" s="76">
        <v>2743.2000000000003</v>
      </c>
      <c r="AM124" s="76">
        <v>2692.8</v>
      </c>
      <c r="AN124" s="76">
        <v>2714.4</v>
      </c>
      <c r="AO124" s="76">
        <v>2596.8000000000002</v>
      </c>
      <c r="AP124" s="76">
        <v>2541.6</v>
      </c>
      <c r="AQ124" s="76">
        <v>2577.6</v>
      </c>
      <c r="AR124" s="76">
        <v>2527.2000000000003</v>
      </c>
      <c r="AS124" s="76">
        <v>2728.8</v>
      </c>
      <c r="AT124" s="76">
        <v>2745.6</v>
      </c>
      <c r="AU124" s="76">
        <v>2668.8</v>
      </c>
      <c r="AV124" s="76">
        <v>2700</v>
      </c>
      <c r="AW124" s="76">
        <v>2577.6</v>
      </c>
      <c r="AX124" s="77">
        <v>2493.6</v>
      </c>
      <c r="AY124" s="64">
        <v>123676.80000000002</v>
      </c>
    </row>
    <row r="127" spans="1:51" s="62" customFormat="1" ht="18" customHeight="1" thickBot="1" x14ac:dyDescent="0.25">
      <c r="A127" s="67"/>
      <c r="B127" s="70" t="s">
        <v>87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67"/>
      <c r="AA127" s="71" t="str">
        <f>IF(B127="","",B127)</f>
        <v xml:space="preserve"> 10 Вохтога(РП)-ДСП 1 рп RS</v>
      </c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s="14" customFormat="1" ht="37.5" customHeight="1" thickBot="1" x14ac:dyDescent="0.3">
      <c r="A128" s="68" t="s">
        <v>48</v>
      </c>
      <c r="B128" s="12" t="s">
        <v>0</v>
      </c>
      <c r="C128" s="12" t="s">
        <v>1</v>
      </c>
      <c r="D128" s="12" t="s">
        <v>2</v>
      </c>
      <c r="E128" s="12" t="s">
        <v>3</v>
      </c>
      <c r="F128" s="12" t="s">
        <v>4</v>
      </c>
      <c r="G128" s="12" t="s">
        <v>5</v>
      </c>
      <c r="H128" s="12" t="s">
        <v>6</v>
      </c>
      <c r="I128" s="12" t="s">
        <v>7</v>
      </c>
      <c r="J128" s="12" t="s">
        <v>8</v>
      </c>
      <c r="K128" s="12" t="s">
        <v>9</v>
      </c>
      <c r="L128" s="12" t="s">
        <v>10</v>
      </c>
      <c r="M128" s="12" t="s">
        <v>11</v>
      </c>
      <c r="N128" s="12" t="s">
        <v>12</v>
      </c>
      <c r="O128" s="12" t="s">
        <v>13</v>
      </c>
      <c r="P128" s="12" t="s">
        <v>14</v>
      </c>
      <c r="Q128" s="12" t="s">
        <v>15</v>
      </c>
      <c r="R128" s="12" t="s">
        <v>16</v>
      </c>
      <c r="S128" s="12" t="s">
        <v>17</v>
      </c>
      <c r="T128" s="12" t="s">
        <v>18</v>
      </c>
      <c r="U128" s="12" t="s">
        <v>20</v>
      </c>
      <c r="V128" s="12" t="s">
        <v>19</v>
      </c>
      <c r="W128" s="12" t="s">
        <v>21</v>
      </c>
      <c r="X128" s="12" t="s">
        <v>22</v>
      </c>
      <c r="Y128" s="13" t="s">
        <v>23</v>
      </c>
      <c r="Z128" s="68" t="s">
        <v>48</v>
      </c>
      <c r="AA128" s="12" t="s">
        <v>49</v>
      </c>
      <c r="AB128" s="12" t="s">
        <v>24</v>
      </c>
      <c r="AC128" s="12" t="s">
        <v>25</v>
      </c>
      <c r="AD128" s="12" t="s">
        <v>26</v>
      </c>
      <c r="AE128" s="12" t="s">
        <v>27</v>
      </c>
      <c r="AF128" s="12" t="s">
        <v>28</v>
      </c>
      <c r="AG128" s="12" t="s">
        <v>29</v>
      </c>
      <c r="AH128" s="12" t="s">
        <v>30</v>
      </c>
      <c r="AI128" s="12" t="s">
        <v>31</v>
      </c>
      <c r="AJ128" s="12" t="s">
        <v>32</v>
      </c>
      <c r="AK128" s="12" t="s">
        <v>33</v>
      </c>
      <c r="AL128" s="12" t="s">
        <v>34</v>
      </c>
      <c r="AM128" s="12" t="s">
        <v>35</v>
      </c>
      <c r="AN128" s="12" t="s">
        <v>36</v>
      </c>
      <c r="AO128" s="12" t="s">
        <v>37</v>
      </c>
      <c r="AP128" s="12" t="s">
        <v>38</v>
      </c>
      <c r="AQ128" s="12" t="s">
        <v>39</v>
      </c>
      <c r="AR128" s="12" t="s">
        <v>40</v>
      </c>
      <c r="AS128" s="12" t="s">
        <v>41</v>
      </c>
      <c r="AT128" s="12" t="s">
        <v>42</v>
      </c>
      <c r="AU128" s="12" t="s">
        <v>43</v>
      </c>
      <c r="AV128" s="12" t="s">
        <v>44</v>
      </c>
      <c r="AW128" s="12" t="s">
        <v>45</v>
      </c>
      <c r="AX128" s="13" t="s">
        <v>46</v>
      </c>
      <c r="AY128" s="72" t="s">
        <v>56</v>
      </c>
    </row>
    <row r="129" spans="1:51" ht="13.5" thickBot="1" x14ac:dyDescent="0.25">
      <c r="A129" s="73">
        <v>42172</v>
      </c>
      <c r="B129" s="74"/>
      <c r="C129" s="75"/>
      <c r="D129" s="75"/>
      <c r="E129" s="75"/>
      <c r="F129" s="75"/>
      <c r="G129" s="75"/>
      <c r="H129" s="75"/>
      <c r="I129" s="75"/>
      <c r="J129" s="75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7"/>
      <c r="Z129" s="73">
        <v>42172</v>
      </c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7"/>
      <c r="AY129" s="64">
        <v>0</v>
      </c>
    </row>
    <row r="132" spans="1:51" s="62" customFormat="1" ht="18" customHeight="1" thickBot="1" x14ac:dyDescent="0.25">
      <c r="A132" s="67"/>
      <c r="B132" s="70" t="s">
        <v>88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67"/>
      <c r="AA132" s="71" t="str">
        <f>IF(B132="","",B132)</f>
        <v xml:space="preserve"> 10 Вохтога(РП)-ДСП 2 ао RS</v>
      </c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s="14" customFormat="1" ht="37.5" customHeight="1" thickBot="1" x14ac:dyDescent="0.3">
      <c r="A133" s="68" t="s">
        <v>48</v>
      </c>
      <c r="B133" s="12" t="s">
        <v>0</v>
      </c>
      <c r="C133" s="12" t="s">
        <v>1</v>
      </c>
      <c r="D133" s="12" t="s">
        <v>2</v>
      </c>
      <c r="E133" s="12" t="s">
        <v>3</v>
      </c>
      <c r="F133" s="12" t="s">
        <v>4</v>
      </c>
      <c r="G133" s="12" t="s">
        <v>5</v>
      </c>
      <c r="H133" s="12" t="s">
        <v>6</v>
      </c>
      <c r="I133" s="12" t="s">
        <v>7</v>
      </c>
      <c r="J133" s="12" t="s">
        <v>8</v>
      </c>
      <c r="K133" s="12" t="s">
        <v>9</v>
      </c>
      <c r="L133" s="12" t="s">
        <v>10</v>
      </c>
      <c r="M133" s="12" t="s">
        <v>11</v>
      </c>
      <c r="N133" s="12" t="s">
        <v>12</v>
      </c>
      <c r="O133" s="12" t="s">
        <v>13</v>
      </c>
      <c r="P133" s="12" t="s">
        <v>14</v>
      </c>
      <c r="Q133" s="12" t="s">
        <v>15</v>
      </c>
      <c r="R133" s="12" t="s">
        <v>16</v>
      </c>
      <c r="S133" s="12" t="s">
        <v>17</v>
      </c>
      <c r="T133" s="12" t="s">
        <v>18</v>
      </c>
      <c r="U133" s="12" t="s">
        <v>20</v>
      </c>
      <c r="V133" s="12" t="s">
        <v>19</v>
      </c>
      <c r="W133" s="12" t="s">
        <v>21</v>
      </c>
      <c r="X133" s="12" t="s">
        <v>22</v>
      </c>
      <c r="Y133" s="13" t="s">
        <v>23</v>
      </c>
      <c r="Z133" s="68" t="s">
        <v>48</v>
      </c>
      <c r="AA133" s="12" t="s">
        <v>49</v>
      </c>
      <c r="AB133" s="12" t="s">
        <v>24</v>
      </c>
      <c r="AC133" s="12" t="s">
        <v>25</v>
      </c>
      <c r="AD133" s="12" t="s">
        <v>26</v>
      </c>
      <c r="AE133" s="12" t="s">
        <v>27</v>
      </c>
      <c r="AF133" s="12" t="s">
        <v>28</v>
      </c>
      <c r="AG133" s="12" t="s">
        <v>29</v>
      </c>
      <c r="AH133" s="12" t="s">
        <v>30</v>
      </c>
      <c r="AI133" s="12" t="s">
        <v>31</v>
      </c>
      <c r="AJ133" s="12" t="s">
        <v>32</v>
      </c>
      <c r="AK133" s="12" t="s">
        <v>33</v>
      </c>
      <c r="AL133" s="12" t="s">
        <v>34</v>
      </c>
      <c r="AM133" s="12" t="s">
        <v>35</v>
      </c>
      <c r="AN133" s="12" t="s">
        <v>36</v>
      </c>
      <c r="AO133" s="12" t="s">
        <v>37</v>
      </c>
      <c r="AP133" s="12" t="s">
        <v>38</v>
      </c>
      <c r="AQ133" s="12" t="s">
        <v>39</v>
      </c>
      <c r="AR133" s="12" t="s">
        <v>40</v>
      </c>
      <c r="AS133" s="12" t="s">
        <v>41</v>
      </c>
      <c r="AT133" s="12" t="s">
        <v>42</v>
      </c>
      <c r="AU133" s="12" t="s">
        <v>43</v>
      </c>
      <c r="AV133" s="12" t="s">
        <v>44</v>
      </c>
      <c r="AW133" s="12" t="s">
        <v>45</v>
      </c>
      <c r="AX133" s="13" t="s">
        <v>46</v>
      </c>
      <c r="AY133" s="72" t="s">
        <v>56</v>
      </c>
    </row>
    <row r="134" spans="1:51" ht="13.5" thickBot="1" x14ac:dyDescent="0.25">
      <c r="A134" s="73">
        <v>42172</v>
      </c>
      <c r="B134" s="74">
        <v>1718.4</v>
      </c>
      <c r="C134" s="75">
        <v>1548</v>
      </c>
      <c r="D134" s="75">
        <v>1524</v>
      </c>
      <c r="E134" s="75">
        <v>1524</v>
      </c>
      <c r="F134" s="75">
        <v>1646.4</v>
      </c>
      <c r="G134" s="75">
        <v>1725.6000000000001</v>
      </c>
      <c r="H134" s="75">
        <v>1692</v>
      </c>
      <c r="I134" s="75">
        <v>1728</v>
      </c>
      <c r="J134" s="75">
        <v>1692</v>
      </c>
      <c r="K134" s="76">
        <v>1569.6000000000001</v>
      </c>
      <c r="L134" s="76">
        <v>1341.6000000000001</v>
      </c>
      <c r="M134" s="76">
        <v>1677.6000000000001</v>
      </c>
      <c r="N134" s="76">
        <v>1790.4</v>
      </c>
      <c r="O134" s="76">
        <v>1480.8</v>
      </c>
      <c r="P134" s="76">
        <v>1466.4</v>
      </c>
      <c r="Q134" s="76">
        <v>1576.8</v>
      </c>
      <c r="R134" s="76">
        <v>1454.4</v>
      </c>
      <c r="S134" s="76">
        <v>1394.4</v>
      </c>
      <c r="T134" s="76">
        <v>1432.8</v>
      </c>
      <c r="U134" s="76">
        <v>1452</v>
      </c>
      <c r="V134" s="76">
        <v>657.6</v>
      </c>
      <c r="W134" s="76">
        <v>535.20000000000005</v>
      </c>
      <c r="X134" s="76">
        <v>945.6</v>
      </c>
      <c r="Y134" s="77">
        <v>1156.8</v>
      </c>
      <c r="Z134" s="73">
        <v>42172</v>
      </c>
      <c r="AA134" s="76">
        <v>1370.4</v>
      </c>
      <c r="AB134" s="76">
        <v>1351.2</v>
      </c>
      <c r="AC134" s="76">
        <v>1418.4</v>
      </c>
      <c r="AD134" s="76">
        <v>1392</v>
      </c>
      <c r="AE134" s="76">
        <v>1639.2</v>
      </c>
      <c r="AF134" s="76">
        <v>1639.2</v>
      </c>
      <c r="AG134" s="76">
        <v>1612.8</v>
      </c>
      <c r="AH134" s="76">
        <v>1612.8</v>
      </c>
      <c r="AI134" s="76">
        <v>1488</v>
      </c>
      <c r="AJ134" s="76">
        <v>1459.2</v>
      </c>
      <c r="AK134" s="76">
        <v>1648.8</v>
      </c>
      <c r="AL134" s="76">
        <v>1718.4</v>
      </c>
      <c r="AM134" s="76">
        <v>1711.2</v>
      </c>
      <c r="AN134" s="76">
        <v>1663.2</v>
      </c>
      <c r="AO134" s="76">
        <v>1471.2</v>
      </c>
      <c r="AP134" s="76">
        <v>1440</v>
      </c>
      <c r="AQ134" s="76">
        <v>1461.6000000000001</v>
      </c>
      <c r="AR134" s="76">
        <v>1471.2</v>
      </c>
      <c r="AS134" s="76">
        <v>1704</v>
      </c>
      <c r="AT134" s="76">
        <v>1711.2</v>
      </c>
      <c r="AU134" s="76">
        <v>1867.2</v>
      </c>
      <c r="AV134" s="76">
        <v>1869.6000000000001</v>
      </c>
      <c r="AW134" s="76">
        <v>1910.4</v>
      </c>
      <c r="AX134" s="77">
        <v>1603.2</v>
      </c>
      <c r="AY134" s="64">
        <v>72964.799999999988</v>
      </c>
    </row>
    <row r="137" spans="1:51" s="62" customFormat="1" ht="18" customHeight="1" thickBot="1" x14ac:dyDescent="0.25">
      <c r="A137" s="67"/>
      <c r="B137" s="70" t="s">
        <v>89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67"/>
      <c r="AA137" s="71" t="str">
        <f>IF(B137="","",B137)</f>
        <v xml:space="preserve"> 10 Вохтога(РП)-ДСП 2 рп RS</v>
      </c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s="14" customFormat="1" ht="37.5" customHeight="1" thickBot="1" x14ac:dyDescent="0.3">
      <c r="A138" s="68" t="s">
        <v>48</v>
      </c>
      <c r="B138" s="12" t="s">
        <v>0</v>
      </c>
      <c r="C138" s="12" t="s">
        <v>1</v>
      </c>
      <c r="D138" s="12" t="s">
        <v>2</v>
      </c>
      <c r="E138" s="12" t="s">
        <v>3</v>
      </c>
      <c r="F138" s="12" t="s">
        <v>4</v>
      </c>
      <c r="G138" s="12" t="s">
        <v>5</v>
      </c>
      <c r="H138" s="12" t="s">
        <v>6</v>
      </c>
      <c r="I138" s="12" t="s">
        <v>7</v>
      </c>
      <c r="J138" s="12" t="s">
        <v>8</v>
      </c>
      <c r="K138" s="12" t="s">
        <v>9</v>
      </c>
      <c r="L138" s="12" t="s">
        <v>10</v>
      </c>
      <c r="M138" s="12" t="s">
        <v>11</v>
      </c>
      <c r="N138" s="12" t="s">
        <v>12</v>
      </c>
      <c r="O138" s="12" t="s">
        <v>13</v>
      </c>
      <c r="P138" s="12" t="s">
        <v>14</v>
      </c>
      <c r="Q138" s="12" t="s">
        <v>15</v>
      </c>
      <c r="R138" s="12" t="s">
        <v>16</v>
      </c>
      <c r="S138" s="12" t="s">
        <v>17</v>
      </c>
      <c r="T138" s="12" t="s">
        <v>18</v>
      </c>
      <c r="U138" s="12" t="s">
        <v>20</v>
      </c>
      <c r="V138" s="12" t="s">
        <v>19</v>
      </c>
      <c r="W138" s="12" t="s">
        <v>21</v>
      </c>
      <c r="X138" s="12" t="s">
        <v>22</v>
      </c>
      <c r="Y138" s="13" t="s">
        <v>23</v>
      </c>
      <c r="Z138" s="68" t="s">
        <v>48</v>
      </c>
      <c r="AA138" s="12" t="s">
        <v>49</v>
      </c>
      <c r="AB138" s="12" t="s">
        <v>24</v>
      </c>
      <c r="AC138" s="12" t="s">
        <v>25</v>
      </c>
      <c r="AD138" s="12" t="s">
        <v>26</v>
      </c>
      <c r="AE138" s="12" t="s">
        <v>27</v>
      </c>
      <c r="AF138" s="12" t="s">
        <v>28</v>
      </c>
      <c r="AG138" s="12" t="s">
        <v>29</v>
      </c>
      <c r="AH138" s="12" t="s">
        <v>30</v>
      </c>
      <c r="AI138" s="12" t="s">
        <v>31</v>
      </c>
      <c r="AJ138" s="12" t="s">
        <v>32</v>
      </c>
      <c r="AK138" s="12" t="s">
        <v>33</v>
      </c>
      <c r="AL138" s="12" t="s">
        <v>34</v>
      </c>
      <c r="AM138" s="12" t="s">
        <v>35</v>
      </c>
      <c r="AN138" s="12" t="s">
        <v>36</v>
      </c>
      <c r="AO138" s="12" t="s">
        <v>37</v>
      </c>
      <c r="AP138" s="12" t="s">
        <v>38</v>
      </c>
      <c r="AQ138" s="12" t="s">
        <v>39</v>
      </c>
      <c r="AR138" s="12" t="s">
        <v>40</v>
      </c>
      <c r="AS138" s="12" t="s">
        <v>41</v>
      </c>
      <c r="AT138" s="12" t="s">
        <v>42</v>
      </c>
      <c r="AU138" s="12" t="s">
        <v>43</v>
      </c>
      <c r="AV138" s="12" t="s">
        <v>44</v>
      </c>
      <c r="AW138" s="12" t="s">
        <v>45</v>
      </c>
      <c r="AX138" s="13" t="s">
        <v>46</v>
      </c>
      <c r="AY138" s="72" t="s">
        <v>56</v>
      </c>
    </row>
    <row r="139" spans="1:51" ht="13.5" thickBot="1" x14ac:dyDescent="0.25">
      <c r="A139" s="73">
        <v>42172</v>
      </c>
      <c r="B139" s="74"/>
      <c r="C139" s="75"/>
      <c r="D139" s="75"/>
      <c r="E139" s="75"/>
      <c r="F139" s="75"/>
      <c r="G139" s="75"/>
      <c r="H139" s="75"/>
      <c r="I139" s="75"/>
      <c r="J139" s="75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7"/>
      <c r="Z139" s="73">
        <v>42172</v>
      </c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76"/>
      <c r="AS139" s="76"/>
      <c r="AT139" s="76"/>
      <c r="AU139" s="76"/>
      <c r="AV139" s="76"/>
      <c r="AW139" s="76"/>
      <c r="AX139" s="77"/>
      <c r="AY139" s="64">
        <v>0</v>
      </c>
    </row>
    <row r="142" spans="1:51" s="62" customFormat="1" ht="18" customHeight="1" thickBot="1" x14ac:dyDescent="0.25">
      <c r="A142" s="67"/>
      <c r="B142" s="70" t="s">
        <v>90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67"/>
      <c r="AA142" s="71" t="str">
        <f>IF(B142="","",B142)</f>
        <v xml:space="preserve"> 10 Вохтога(РП)-ДЭПО ао RS</v>
      </c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s="14" customFormat="1" ht="37.5" customHeight="1" thickBot="1" x14ac:dyDescent="0.3">
      <c r="A143" s="68" t="s">
        <v>48</v>
      </c>
      <c r="B143" s="12" t="s">
        <v>0</v>
      </c>
      <c r="C143" s="12" t="s">
        <v>1</v>
      </c>
      <c r="D143" s="12" t="s">
        <v>2</v>
      </c>
      <c r="E143" s="12" t="s">
        <v>3</v>
      </c>
      <c r="F143" s="12" t="s">
        <v>4</v>
      </c>
      <c r="G143" s="12" t="s">
        <v>5</v>
      </c>
      <c r="H143" s="12" t="s">
        <v>6</v>
      </c>
      <c r="I143" s="12" t="s">
        <v>7</v>
      </c>
      <c r="J143" s="12" t="s">
        <v>8</v>
      </c>
      <c r="K143" s="12" t="s">
        <v>9</v>
      </c>
      <c r="L143" s="12" t="s">
        <v>10</v>
      </c>
      <c r="M143" s="12" t="s">
        <v>11</v>
      </c>
      <c r="N143" s="12" t="s">
        <v>12</v>
      </c>
      <c r="O143" s="12" t="s">
        <v>13</v>
      </c>
      <c r="P143" s="12" t="s">
        <v>14</v>
      </c>
      <c r="Q143" s="12" t="s">
        <v>15</v>
      </c>
      <c r="R143" s="12" t="s">
        <v>16</v>
      </c>
      <c r="S143" s="12" t="s">
        <v>17</v>
      </c>
      <c r="T143" s="12" t="s">
        <v>18</v>
      </c>
      <c r="U143" s="12" t="s">
        <v>20</v>
      </c>
      <c r="V143" s="12" t="s">
        <v>19</v>
      </c>
      <c r="W143" s="12" t="s">
        <v>21</v>
      </c>
      <c r="X143" s="12" t="s">
        <v>22</v>
      </c>
      <c r="Y143" s="13" t="s">
        <v>23</v>
      </c>
      <c r="Z143" s="68" t="s">
        <v>48</v>
      </c>
      <c r="AA143" s="12" t="s">
        <v>49</v>
      </c>
      <c r="AB143" s="12" t="s">
        <v>24</v>
      </c>
      <c r="AC143" s="12" t="s">
        <v>25</v>
      </c>
      <c r="AD143" s="12" t="s">
        <v>26</v>
      </c>
      <c r="AE143" s="12" t="s">
        <v>27</v>
      </c>
      <c r="AF143" s="12" t="s">
        <v>28</v>
      </c>
      <c r="AG143" s="12" t="s">
        <v>29</v>
      </c>
      <c r="AH143" s="12" t="s">
        <v>30</v>
      </c>
      <c r="AI143" s="12" t="s">
        <v>31</v>
      </c>
      <c r="AJ143" s="12" t="s">
        <v>32</v>
      </c>
      <c r="AK143" s="12" t="s">
        <v>33</v>
      </c>
      <c r="AL143" s="12" t="s">
        <v>34</v>
      </c>
      <c r="AM143" s="12" t="s">
        <v>35</v>
      </c>
      <c r="AN143" s="12" t="s">
        <v>36</v>
      </c>
      <c r="AO143" s="12" t="s">
        <v>37</v>
      </c>
      <c r="AP143" s="12" t="s">
        <v>38</v>
      </c>
      <c r="AQ143" s="12" t="s">
        <v>39</v>
      </c>
      <c r="AR143" s="12" t="s">
        <v>40</v>
      </c>
      <c r="AS143" s="12" t="s">
        <v>41</v>
      </c>
      <c r="AT143" s="12" t="s">
        <v>42</v>
      </c>
      <c r="AU143" s="12" t="s">
        <v>43</v>
      </c>
      <c r="AV143" s="12" t="s">
        <v>44</v>
      </c>
      <c r="AW143" s="12" t="s">
        <v>45</v>
      </c>
      <c r="AX143" s="13" t="s">
        <v>46</v>
      </c>
      <c r="AY143" s="72" t="s">
        <v>56</v>
      </c>
    </row>
    <row r="144" spans="1:51" ht="13.5" thickBot="1" x14ac:dyDescent="0.25">
      <c r="A144" s="73">
        <v>42172</v>
      </c>
      <c r="B144" s="74">
        <v>136</v>
      </c>
      <c r="C144" s="75">
        <v>124.8</v>
      </c>
      <c r="D144" s="75">
        <v>125.60000000000001</v>
      </c>
      <c r="E144" s="75">
        <v>130.4</v>
      </c>
      <c r="F144" s="75">
        <v>126.4</v>
      </c>
      <c r="G144" s="75">
        <v>125.60000000000001</v>
      </c>
      <c r="H144" s="75">
        <v>134.4</v>
      </c>
      <c r="I144" s="75">
        <v>124</v>
      </c>
      <c r="J144" s="75">
        <v>122.4</v>
      </c>
      <c r="K144" s="76">
        <v>124</v>
      </c>
      <c r="L144" s="76">
        <v>132.80000000000001</v>
      </c>
      <c r="M144" s="76">
        <v>128</v>
      </c>
      <c r="N144" s="76">
        <v>124</v>
      </c>
      <c r="O144" s="76">
        <v>126.4</v>
      </c>
      <c r="P144" s="76">
        <v>125.60000000000001</v>
      </c>
      <c r="Q144" s="76">
        <v>124</v>
      </c>
      <c r="R144" s="76">
        <v>117.60000000000001</v>
      </c>
      <c r="S144" s="76">
        <v>113.60000000000001</v>
      </c>
      <c r="T144" s="76">
        <v>114.4</v>
      </c>
      <c r="U144" s="76">
        <v>116</v>
      </c>
      <c r="V144" s="76">
        <v>123.2</v>
      </c>
      <c r="W144" s="76">
        <v>114.4</v>
      </c>
      <c r="X144" s="76">
        <v>117.60000000000001</v>
      </c>
      <c r="Y144" s="77">
        <v>114.4</v>
      </c>
      <c r="Z144" s="73">
        <v>42172</v>
      </c>
      <c r="AA144" s="76">
        <v>114.4</v>
      </c>
      <c r="AB144" s="76">
        <v>116</v>
      </c>
      <c r="AC144" s="76">
        <v>119.2</v>
      </c>
      <c r="AD144" s="76">
        <v>124</v>
      </c>
      <c r="AE144" s="76">
        <v>116.8</v>
      </c>
      <c r="AF144" s="76">
        <v>117.60000000000001</v>
      </c>
      <c r="AG144" s="76">
        <v>120.8</v>
      </c>
      <c r="AH144" s="76">
        <v>131.19999999999999</v>
      </c>
      <c r="AI144" s="76">
        <v>123.2</v>
      </c>
      <c r="AJ144" s="76">
        <v>123.2</v>
      </c>
      <c r="AK144" s="76">
        <v>127.2</v>
      </c>
      <c r="AL144" s="76">
        <v>129.6</v>
      </c>
      <c r="AM144" s="76">
        <v>128</v>
      </c>
      <c r="AN144" s="76">
        <v>130.4</v>
      </c>
      <c r="AO144" s="76">
        <v>133.6</v>
      </c>
      <c r="AP144" s="76">
        <v>130.4</v>
      </c>
      <c r="AQ144" s="76">
        <v>128.80000000000001</v>
      </c>
      <c r="AR144" s="76">
        <v>128.80000000000001</v>
      </c>
      <c r="AS144" s="76">
        <v>137.6</v>
      </c>
      <c r="AT144" s="76">
        <v>132</v>
      </c>
      <c r="AU144" s="76">
        <v>132</v>
      </c>
      <c r="AV144" s="76">
        <v>132</v>
      </c>
      <c r="AW144" s="76">
        <v>133.6</v>
      </c>
      <c r="AX144" s="77">
        <v>129.6</v>
      </c>
      <c r="AY144" s="64">
        <v>6005.6000000000013</v>
      </c>
    </row>
    <row r="147" spans="1:51" s="62" customFormat="1" ht="18" customHeight="1" thickBot="1" x14ac:dyDescent="0.25">
      <c r="A147" s="67"/>
      <c r="B147" s="70" t="s">
        <v>91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67"/>
      <c r="AA147" s="71" t="str">
        <f>IF(B147="","",B147)</f>
        <v xml:space="preserve"> 10 Вохтога(РП)-ДЭПО рп RS</v>
      </c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s="14" customFormat="1" ht="37.5" customHeight="1" thickBot="1" x14ac:dyDescent="0.3">
      <c r="A148" s="68" t="s">
        <v>48</v>
      </c>
      <c r="B148" s="12" t="s">
        <v>0</v>
      </c>
      <c r="C148" s="12" t="s">
        <v>1</v>
      </c>
      <c r="D148" s="12" t="s">
        <v>2</v>
      </c>
      <c r="E148" s="12" t="s">
        <v>3</v>
      </c>
      <c r="F148" s="12" t="s">
        <v>4</v>
      </c>
      <c r="G148" s="12" t="s">
        <v>5</v>
      </c>
      <c r="H148" s="12" t="s">
        <v>6</v>
      </c>
      <c r="I148" s="12" t="s">
        <v>7</v>
      </c>
      <c r="J148" s="12" t="s">
        <v>8</v>
      </c>
      <c r="K148" s="12" t="s">
        <v>9</v>
      </c>
      <c r="L148" s="12" t="s">
        <v>10</v>
      </c>
      <c r="M148" s="12" t="s">
        <v>11</v>
      </c>
      <c r="N148" s="12" t="s">
        <v>12</v>
      </c>
      <c r="O148" s="12" t="s">
        <v>13</v>
      </c>
      <c r="P148" s="12" t="s">
        <v>14</v>
      </c>
      <c r="Q148" s="12" t="s">
        <v>15</v>
      </c>
      <c r="R148" s="12" t="s">
        <v>16</v>
      </c>
      <c r="S148" s="12" t="s">
        <v>17</v>
      </c>
      <c r="T148" s="12" t="s">
        <v>18</v>
      </c>
      <c r="U148" s="12" t="s">
        <v>20</v>
      </c>
      <c r="V148" s="12" t="s">
        <v>19</v>
      </c>
      <c r="W148" s="12" t="s">
        <v>21</v>
      </c>
      <c r="X148" s="12" t="s">
        <v>22</v>
      </c>
      <c r="Y148" s="13" t="s">
        <v>23</v>
      </c>
      <c r="Z148" s="68" t="s">
        <v>48</v>
      </c>
      <c r="AA148" s="12" t="s">
        <v>49</v>
      </c>
      <c r="AB148" s="12" t="s">
        <v>24</v>
      </c>
      <c r="AC148" s="12" t="s">
        <v>25</v>
      </c>
      <c r="AD148" s="12" t="s">
        <v>26</v>
      </c>
      <c r="AE148" s="12" t="s">
        <v>27</v>
      </c>
      <c r="AF148" s="12" t="s">
        <v>28</v>
      </c>
      <c r="AG148" s="12" t="s">
        <v>29</v>
      </c>
      <c r="AH148" s="12" t="s">
        <v>30</v>
      </c>
      <c r="AI148" s="12" t="s">
        <v>31</v>
      </c>
      <c r="AJ148" s="12" t="s">
        <v>32</v>
      </c>
      <c r="AK148" s="12" t="s">
        <v>33</v>
      </c>
      <c r="AL148" s="12" t="s">
        <v>34</v>
      </c>
      <c r="AM148" s="12" t="s">
        <v>35</v>
      </c>
      <c r="AN148" s="12" t="s">
        <v>36</v>
      </c>
      <c r="AO148" s="12" t="s">
        <v>37</v>
      </c>
      <c r="AP148" s="12" t="s">
        <v>38</v>
      </c>
      <c r="AQ148" s="12" t="s">
        <v>39</v>
      </c>
      <c r="AR148" s="12" t="s">
        <v>40</v>
      </c>
      <c r="AS148" s="12" t="s">
        <v>41</v>
      </c>
      <c r="AT148" s="12" t="s">
        <v>42</v>
      </c>
      <c r="AU148" s="12" t="s">
        <v>43</v>
      </c>
      <c r="AV148" s="12" t="s">
        <v>44</v>
      </c>
      <c r="AW148" s="12" t="s">
        <v>45</v>
      </c>
      <c r="AX148" s="13" t="s">
        <v>46</v>
      </c>
      <c r="AY148" s="72" t="s">
        <v>56</v>
      </c>
    </row>
    <row r="149" spans="1:51" ht="13.5" thickBot="1" x14ac:dyDescent="0.25">
      <c r="A149" s="73">
        <v>42172</v>
      </c>
      <c r="B149" s="74"/>
      <c r="C149" s="75"/>
      <c r="D149" s="75"/>
      <c r="E149" s="75"/>
      <c r="F149" s="75"/>
      <c r="G149" s="75"/>
      <c r="H149" s="75"/>
      <c r="I149" s="75"/>
      <c r="J149" s="75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7"/>
      <c r="Z149" s="73">
        <v>42172</v>
      </c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76"/>
      <c r="AS149" s="76"/>
      <c r="AT149" s="76"/>
      <c r="AU149" s="76"/>
      <c r="AV149" s="76"/>
      <c r="AW149" s="76"/>
      <c r="AX149" s="77"/>
      <c r="AY149" s="64">
        <v>0</v>
      </c>
    </row>
    <row r="152" spans="1:51" s="62" customFormat="1" ht="18" customHeight="1" thickBot="1" x14ac:dyDescent="0.25">
      <c r="A152" s="67"/>
      <c r="B152" s="70" t="s">
        <v>92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67"/>
      <c r="AA152" s="71" t="str">
        <f>IF(B152="","",B152)</f>
        <v xml:space="preserve"> 10 Вохтога(РП)-Лесопильный ао RS</v>
      </c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s="14" customFormat="1" ht="37.5" customHeight="1" thickBot="1" x14ac:dyDescent="0.3">
      <c r="A153" s="68" t="s">
        <v>48</v>
      </c>
      <c r="B153" s="12" t="s">
        <v>0</v>
      </c>
      <c r="C153" s="12" t="s">
        <v>1</v>
      </c>
      <c r="D153" s="12" t="s">
        <v>2</v>
      </c>
      <c r="E153" s="12" t="s">
        <v>3</v>
      </c>
      <c r="F153" s="12" t="s">
        <v>4</v>
      </c>
      <c r="G153" s="12" t="s">
        <v>5</v>
      </c>
      <c r="H153" s="12" t="s">
        <v>6</v>
      </c>
      <c r="I153" s="12" t="s">
        <v>7</v>
      </c>
      <c r="J153" s="12" t="s">
        <v>8</v>
      </c>
      <c r="K153" s="12" t="s">
        <v>9</v>
      </c>
      <c r="L153" s="12" t="s">
        <v>10</v>
      </c>
      <c r="M153" s="12" t="s">
        <v>11</v>
      </c>
      <c r="N153" s="12" t="s">
        <v>12</v>
      </c>
      <c r="O153" s="12" t="s">
        <v>13</v>
      </c>
      <c r="P153" s="12" t="s">
        <v>14</v>
      </c>
      <c r="Q153" s="12" t="s">
        <v>15</v>
      </c>
      <c r="R153" s="12" t="s">
        <v>16</v>
      </c>
      <c r="S153" s="12" t="s">
        <v>17</v>
      </c>
      <c r="T153" s="12" t="s">
        <v>18</v>
      </c>
      <c r="U153" s="12" t="s">
        <v>20</v>
      </c>
      <c r="V153" s="12" t="s">
        <v>19</v>
      </c>
      <c r="W153" s="12" t="s">
        <v>21</v>
      </c>
      <c r="X153" s="12" t="s">
        <v>22</v>
      </c>
      <c r="Y153" s="13" t="s">
        <v>23</v>
      </c>
      <c r="Z153" s="68" t="s">
        <v>48</v>
      </c>
      <c r="AA153" s="12" t="s">
        <v>49</v>
      </c>
      <c r="AB153" s="12" t="s">
        <v>24</v>
      </c>
      <c r="AC153" s="12" t="s">
        <v>25</v>
      </c>
      <c r="AD153" s="12" t="s">
        <v>26</v>
      </c>
      <c r="AE153" s="12" t="s">
        <v>27</v>
      </c>
      <c r="AF153" s="12" t="s">
        <v>28</v>
      </c>
      <c r="AG153" s="12" t="s">
        <v>29</v>
      </c>
      <c r="AH153" s="12" t="s">
        <v>30</v>
      </c>
      <c r="AI153" s="12" t="s">
        <v>31</v>
      </c>
      <c r="AJ153" s="12" t="s">
        <v>32</v>
      </c>
      <c r="AK153" s="12" t="s">
        <v>33</v>
      </c>
      <c r="AL153" s="12" t="s">
        <v>34</v>
      </c>
      <c r="AM153" s="12" t="s">
        <v>35</v>
      </c>
      <c r="AN153" s="12" t="s">
        <v>36</v>
      </c>
      <c r="AO153" s="12" t="s">
        <v>37</v>
      </c>
      <c r="AP153" s="12" t="s">
        <v>38</v>
      </c>
      <c r="AQ153" s="12" t="s">
        <v>39</v>
      </c>
      <c r="AR153" s="12" t="s">
        <v>40</v>
      </c>
      <c r="AS153" s="12" t="s">
        <v>41</v>
      </c>
      <c r="AT153" s="12" t="s">
        <v>42</v>
      </c>
      <c r="AU153" s="12" t="s">
        <v>43</v>
      </c>
      <c r="AV153" s="12" t="s">
        <v>44</v>
      </c>
      <c r="AW153" s="12" t="s">
        <v>45</v>
      </c>
      <c r="AX153" s="13" t="s">
        <v>46</v>
      </c>
      <c r="AY153" s="72" t="s">
        <v>56</v>
      </c>
    </row>
    <row r="154" spans="1:51" ht="13.5" thickBot="1" x14ac:dyDescent="0.25">
      <c r="A154" s="73">
        <v>42172</v>
      </c>
      <c r="B154" s="74">
        <v>243.6</v>
      </c>
      <c r="C154" s="75">
        <v>368.40000000000003</v>
      </c>
      <c r="D154" s="75">
        <v>320.40000000000003</v>
      </c>
      <c r="E154" s="75">
        <v>174</v>
      </c>
      <c r="F154" s="75">
        <v>106.8</v>
      </c>
      <c r="G154" s="75">
        <v>98.4</v>
      </c>
      <c r="H154" s="75">
        <v>92.4</v>
      </c>
      <c r="I154" s="75">
        <v>97.2</v>
      </c>
      <c r="J154" s="75">
        <v>97.2</v>
      </c>
      <c r="K154" s="76">
        <v>96</v>
      </c>
      <c r="L154" s="76">
        <v>96</v>
      </c>
      <c r="M154" s="76">
        <v>96</v>
      </c>
      <c r="N154" s="76">
        <v>94.8</v>
      </c>
      <c r="O154" s="76">
        <v>91.2</v>
      </c>
      <c r="P154" s="76">
        <v>93.600000000000009</v>
      </c>
      <c r="Q154" s="76">
        <v>148.80000000000001</v>
      </c>
      <c r="R154" s="76">
        <v>368.40000000000003</v>
      </c>
      <c r="S154" s="76">
        <v>626.4</v>
      </c>
      <c r="T154" s="76">
        <v>622.80000000000007</v>
      </c>
      <c r="U154" s="76">
        <v>610.80000000000007</v>
      </c>
      <c r="V154" s="76">
        <v>408</v>
      </c>
      <c r="W154" s="76">
        <v>715.2</v>
      </c>
      <c r="X154" s="76">
        <v>676.80000000000007</v>
      </c>
      <c r="Y154" s="77">
        <v>552</v>
      </c>
      <c r="Z154" s="73">
        <v>42172</v>
      </c>
      <c r="AA154" s="76">
        <v>147.6</v>
      </c>
      <c r="AB154" s="76">
        <v>163.20000000000002</v>
      </c>
      <c r="AC154" s="76">
        <v>612</v>
      </c>
      <c r="AD154" s="76">
        <v>700.80000000000007</v>
      </c>
      <c r="AE154" s="76">
        <v>684</v>
      </c>
      <c r="AF154" s="76">
        <v>648</v>
      </c>
      <c r="AG154" s="76">
        <v>380.40000000000003</v>
      </c>
      <c r="AH154" s="76">
        <v>682.80000000000007</v>
      </c>
      <c r="AI154" s="76">
        <v>628.80000000000007</v>
      </c>
      <c r="AJ154" s="76">
        <v>430.8</v>
      </c>
      <c r="AK154" s="76">
        <v>321.60000000000002</v>
      </c>
      <c r="AL154" s="76">
        <v>357.6</v>
      </c>
      <c r="AM154" s="76">
        <v>339.6</v>
      </c>
      <c r="AN154" s="76">
        <v>327.60000000000002</v>
      </c>
      <c r="AO154" s="76">
        <v>250.8</v>
      </c>
      <c r="AP154" s="76">
        <v>345.6</v>
      </c>
      <c r="AQ154" s="76">
        <v>326.40000000000003</v>
      </c>
      <c r="AR154" s="76">
        <v>309.60000000000002</v>
      </c>
      <c r="AS154" s="76">
        <v>202.8</v>
      </c>
      <c r="AT154" s="76">
        <v>206.4</v>
      </c>
      <c r="AU154" s="76">
        <v>300</v>
      </c>
      <c r="AV154" s="76">
        <v>322.8</v>
      </c>
      <c r="AW154" s="76">
        <v>351.6</v>
      </c>
      <c r="AX154" s="77">
        <v>320.40000000000003</v>
      </c>
      <c r="AY154" s="64">
        <v>16256.399999999998</v>
      </c>
    </row>
    <row r="157" spans="1:51" s="62" customFormat="1" ht="18" customHeight="1" thickBot="1" x14ac:dyDescent="0.25">
      <c r="A157" s="67"/>
      <c r="B157" s="70" t="s">
        <v>93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67"/>
      <c r="AA157" s="71" t="str">
        <f>IF(B157="","",B157)</f>
        <v xml:space="preserve"> 10 Вохтога(РП)-Лесопильный рп RS</v>
      </c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s="14" customFormat="1" ht="37.5" customHeight="1" thickBot="1" x14ac:dyDescent="0.3">
      <c r="A158" s="68" t="s">
        <v>48</v>
      </c>
      <c r="B158" s="12" t="s">
        <v>0</v>
      </c>
      <c r="C158" s="12" t="s">
        <v>1</v>
      </c>
      <c r="D158" s="12" t="s">
        <v>2</v>
      </c>
      <c r="E158" s="12" t="s">
        <v>3</v>
      </c>
      <c r="F158" s="12" t="s">
        <v>4</v>
      </c>
      <c r="G158" s="12" t="s">
        <v>5</v>
      </c>
      <c r="H158" s="12" t="s">
        <v>6</v>
      </c>
      <c r="I158" s="12" t="s">
        <v>7</v>
      </c>
      <c r="J158" s="12" t="s">
        <v>8</v>
      </c>
      <c r="K158" s="12" t="s">
        <v>9</v>
      </c>
      <c r="L158" s="12" t="s">
        <v>10</v>
      </c>
      <c r="M158" s="12" t="s">
        <v>11</v>
      </c>
      <c r="N158" s="12" t="s">
        <v>12</v>
      </c>
      <c r="O158" s="12" t="s">
        <v>13</v>
      </c>
      <c r="P158" s="12" t="s">
        <v>14</v>
      </c>
      <c r="Q158" s="12" t="s">
        <v>15</v>
      </c>
      <c r="R158" s="12" t="s">
        <v>16</v>
      </c>
      <c r="S158" s="12" t="s">
        <v>17</v>
      </c>
      <c r="T158" s="12" t="s">
        <v>18</v>
      </c>
      <c r="U158" s="12" t="s">
        <v>20</v>
      </c>
      <c r="V158" s="12" t="s">
        <v>19</v>
      </c>
      <c r="W158" s="12" t="s">
        <v>21</v>
      </c>
      <c r="X158" s="12" t="s">
        <v>22</v>
      </c>
      <c r="Y158" s="13" t="s">
        <v>23</v>
      </c>
      <c r="Z158" s="68" t="s">
        <v>48</v>
      </c>
      <c r="AA158" s="12" t="s">
        <v>49</v>
      </c>
      <c r="AB158" s="12" t="s">
        <v>24</v>
      </c>
      <c r="AC158" s="12" t="s">
        <v>25</v>
      </c>
      <c r="AD158" s="12" t="s">
        <v>26</v>
      </c>
      <c r="AE158" s="12" t="s">
        <v>27</v>
      </c>
      <c r="AF158" s="12" t="s">
        <v>28</v>
      </c>
      <c r="AG158" s="12" t="s">
        <v>29</v>
      </c>
      <c r="AH158" s="12" t="s">
        <v>30</v>
      </c>
      <c r="AI158" s="12" t="s">
        <v>31</v>
      </c>
      <c r="AJ158" s="12" t="s">
        <v>32</v>
      </c>
      <c r="AK158" s="12" t="s">
        <v>33</v>
      </c>
      <c r="AL158" s="12" t="s">
        <v>34</v>
      </c>
      <c r="AM158" s="12" t="s">
        <v>35</v>
      </c>
      <c r="AN158" s="12" t="s">
        <v>36</v>
      </c>
      <c r="AO158" s="12" t="s">
        <v>37</v>
      </c>
      <c r="AP158" s="12" t="s">
        <v>38</v>
      </c>
      <c r="AQ158" s="12" t="s">
        <v>39</v>
      </c>
      <c r="AR158" s="12" t="s">
        <v>40</v>
      </c>
      <c r="AS158" s="12" t="s">
        <v>41</v>
      </c>
      <c r="AT158" s="12" t="s">
        <v>42</v>
      </c>
      <c r="AU158" s="12" t="s">
        <v>43</v>
      </c>
      <c r="AV158" s="12" t="s">
        <v>44</v>
      </c>
      <c r="AW158" s="12" t="s">
        <v>45</v>
      </c>
      <c r="AX158" s="13" t="s">
        <v>46</v>
      </c>
      <c r="AY158" s="72" t="s">
        <v>56</v>
      </c>
    </row>
    <row r="159" spans="1:51" ht="13.5" thickBot="1" x14ac:dyDescent="0.25">
      <c r="A159" s="73">
        <v>42172</v>
      </c>
      <c r="B159" s="74"/>
      <c r="C159" s="75"/>
      <c r="D159" s="75"/>
      <c r="E159" s="75"/>
      <c r="F159" s="75"/>
      <c r="G159" s="75"/>
      <c r="H159" s="75"/>
      <c r="I159" s="75"/>
      <c r="J159" s="75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7"/>
      <c r="Z159" s="73">
        <v>42172</v>
      </c>
      <c r="AA159" s="76"/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  <c r="AL159" s="76"/>
      <c r="AM159" s="76"/>
      <c r="AN159" s="76"/>
      <c r="AO159" s="76"/>
      <c r="AP159" s="76"/>
      <c r="AQ159" s="76"/>
      <c r="AR159" s="76"/>
      <c r="AS159" s="76"/>
      <c r="AT159" s="76"/>
      <c r="AU159" s="76"/>
      <c r="AV159" s="76"/>
      <c r="AW159" s="76"/>
      <c r="AX159" s="77"/>
      <c r="AY159" s="64">
        <v>0</v>
      </c>
    </row>
    <row r="162" spans="1:51" s="62" customFormat="1" ht="18" customHeight="1" thickBot="1" x14ac:dyDescent="0.25">
      <c r="A162" s="67"/>
      <c r="B162" s="70" t="s">
        <v>94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67"/>
      <c r="AA162" s="71" t="str">
        <f>IF(B162="","",B162)</f>
        <v xml:space="preserve"> 10 Вохтога(РП)-ЛПХ-1 ао RS</v>
      </c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s="14" customFormat="1" ht="37.5" customHeight="1" thickBot="1" x14ac:dyDescent="0.3">
      <c r="A163" s="68" t="s">
        <v>48</v>
      </c>
      <c r="B163" s="12" t="s">
        <v>0</v>
      </c>
      <c r="C163" s="12" t="s">
        <v>1</v>
      </c>
      <c r="D163" s="12" t="s">
        <v>2</v>
      </c>
      <c r="E163" s="12" t="s">
        <v>3</v>
      </c>
      <c r="F163" s="12" t="s">
        <v>4</v>
      </c>
      <c r="G163" s="12" t="s">
        <v>5</v>
      </c>
      <c r="H163" s="12" t="s">
        <v>6</v>
      </c>
      <c r="I163" s="12" t="s">
        <v>7</v>
      </c>
      <c r="J163" s="12" t="s">
        <v>8</v>
      </c>
      <c r="K163" s="12" t="s">
        <v>9</v>
      </c>
      <c r="L163" s="12" t="s">
        <v>10</v>
      </c>
      <c r="M163" s="12" t="s">
        <v>11</v>
      </c>
      <c r="N163" s="12" t="s">
        <v>12</v>
      </c>
      <c r="O163" s="12" t="s">
        <v>13</v>
      </c>
      <c r="P163" s="12" t="s">
        <v>14</v>
      </c>
      <c r="Q163" s="12" t="s">
        <v>15</v>
      </c>
      <c r="R163" s="12" t="s">
        <v>16</v>
      </c>
      <c r="S163" s="12" t="s">
        <v>17</v>
      </c>
      <c r="T163" s="12" t="s">
        <v>18</v>
      </c>
      <c r="U163" s="12" t="s">
        <v>20</v>
      </c>
      <c r="V163" s="12" t="s">
        <v>19</v>
      </c>
      <c r="W163" s="12" t="s">
        <v>21</v>
      </c>
      <c r="X163" s="12" t="s">
        <v>22</v>
      </c>
      <c r="Y163" s="13" t="s">
        <v>23</v>
      </c>
      <c r="Z163" s="68" t="s">
        <v>48</v>
      </c>
      <c r="AA163" s="12" t="s">
        <v>49</v>
      </c>
      <c r="AB163" s="12" t="s">
        <v>24</v>
      </c>
      <c r="AC163" s="12" t="s">
        <v>25</v>
      </c>
      <c r="AD163" s="12" t="s">
        <v>26</v>
      </c>
      <c r="AE163" s="12" t="s">
        <v>27</v>
      </c>
      <c r="AF163" s="12" t="s">
        <v>28</v>
      </c>
      <c r="AG163" s="12" t="s">
        <v>29</v>
      </c>
      <c r="AH163" s="12" t="s">
        <v>30</v>
      </c>
      <c r="AI163" s="12" t="s">
        <v>31</v>
      </c>
      <c r="AJ163" s="12" t="s">
        <v>32</v>
      </c>
      <c r="AK163" s="12" t="s">
        <v>33</v>
      </c>
      <c r="AL163" s="12" t="s">
        <v>34</v>
      </c>
      <c r="AM163" s="12" t="s">
        <v>35</v>
      </c>
      <c r="AN163" s="12" t="s">
        <v>36</v>
      </c>
      <c r="AO163" s="12" t="s">
        <v>37</v>
      </c>
      <c r="AP163" s="12" t="s">
        <v>38</v>
      </c>
      <c r="AQ163" s="12" t="s">
        <v>39</v>
      </c>
      <c r="AR163" s="12" t="s">
        <v>40</v>
      </c>
      <c r="AS163" s="12" t="s">
        <v>41</v>
      </c>
      <c r="AT163" s="12" t="s">
        <v>42</v>
      </c>
      <c r="AU163" s="12" t="s">
        <v>43</v>
      </c>
      <c r="AV163" s="12" t="s">
        <v>44</v>
      </c>
      <c r="AW163" s="12" t="s">
        <v>45</v>
      </c>
      <c r="AX163" s="13" t="s">
        <v>46</v>
      </c>
      <c r="AY163" s="72" t="s">
        <v>56</v>
      </c>
    </row>
    <row r="164" spans="1:51" ht="13.5" thickBot="1" x14ac:dyDescent="0.25">
      <c r="A164" s="73">
        <v>42172</v>
      </c>
      <c r="B164" s="74">
        <v>5</v>
      </c>
      <c r="C164" s="75">
        <v>5</v>
      </c>
      <c r="D164" s="75">
        <v>5</v>
      </c>
      <c r="E164" s="75">
        <v>5</v>
      </c>
      <c r="F164" s="75">
        <v>3.6</v>
      </c>
      <c r="G164" s="75">
        <v>3.2</v>
      </c>
      <c r="H164" s="75">
        <v>3.2</v>
      </c>
      <c r="I164" s="75">
        <v>3.2</v>
      </c>
      <c r="J164" s="75">
        <v>3</v>
      </c>
      <c r="K164" s="76">
        <v>3.2</v>
      </c>
      <c r="L164" s="76">
        <v>3.2</v>
      </c>
      <c r="M164" s="76">
        <v>3.2</v>
      </c>
      <c r="N164" s="76">
        <v>3.2</v>
      </c>
      <c r="O164" s="76">
        <v>3</v>
      </c>
      <c r="P164" s="76">
        <v>3.2</v>
      </c>
      <c r="Q164" s="76">
        <v>4.8</v>
      </c>
      <c r="R164" s="76">
        <v>11.200000000000001</v>
      </c>
      <c r="S164" s="76">
        <v>27</v>
      </c>
      <c r="T164" s="76">
        <v>56.800000000000004</v>
      </c>
      <c r="U164" s="76">
        <v>8.4</v>
      </c>
      <c r="V164" s="76">
        <v>3.4</v>
      </c>
      <c r="W164" s="76">
        <v>4.8</v>
      </c>
      <c r="X164" s="76">
        <v>16.399999999999999</v>
      </c>
      <c r="Y164" s="77">
        <v>8.8000000000000007</v>
      </c>
      <c r="Z164" s="73">
        <v>42172</v>
      </c>
      <c r="AA164" s="76">
        <v>4</v>
      </c>
      <c r="AB164" s="76">
        <v>3.2</v>
      </c>
      <c r="AC164" s="76">
        <v>20.6</v>
      </c>
      <c r="AD164" s="76">
        <v>42</v>
      </c>
      <c r="AE164" s="76">
        <v>9.6</v>
      </c>
      <c r="AF164" s="76">
        <v>9.2000000000000011</v>
      </c>
      <c r="AG164" s="76">
        <v>7.2</v>
      </c>
      <c r="AH164" s="76">
        <v>9.6</v>
      </c>
      <c r="AI164" s="76">
        <v>7.6000000000000005</v>
      </c>
      <c r="AJ164" s="76">
        <v>3.8000000000000003</v>
      </c>
      <c r="AK164" s="76">
        <v>3.4</v>
      </c>
      <c r="AL164" s="76">
        <v>3.4</v>
      </c>
      <c r="AM164" s="76">
        <v>3.2</v>
      </c>
      <c r="AN164" s="76">
        <v>3.2</v>
      </c>
      <c r="AO164" s="76">
        <v>3.2</v>
      </c>
      <c r="AP164" s="76">
        <v>3.6</v>
      </c>
      <c r="AQ164" s="76">
        <v>3.2</v>
      </c>
      <c r="AR164" s="76">
        <v>3.2</v>
      </c>
      <c r="AS164" s="76">
        <v>3.4</v>
      </c>
      <c r="AT164" s="76">
        <v>3.2</v>
      </c>
      <c r="AU164" s="76">
        <v>3</v>
      </c>
      <c r="AV164" s="76">
        <v>3.2</v>
      </c>
      <c r="AW164" s="76">
        <v>3.4</v>
      </c>
      <c r="AX164" s="77">
        <v>3.4</v>
      </c>
      <c r="AY164" s="64">
        <v>359.59999999999991</v>
      </c>
    </row>
    <row r="167" spans="1:51" s="62" customFormat="1" ht="18" customHeight="1" thickBot="1" x14ac:dyDescent="0.25">
      <c r="A167" s="67"/>
      <c r="B167" s="70" t="s">
        <v>95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67"/>
      <c r="AA167" s="71" t="str">
        <f>IF(B167="","",B167)</f>
        <v xml:space="preserve"> 10 Вохтога(РП)-ЛПХ-1 рп RS</v>
      </c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spans="1:51" s="14" customFormat="1" ht="37.5" customHeight="1" thickBot="1" x14ac:dyDescent="0.3">
      <c r="A168" s="68" t="s">
        <v>48</v>
      </c>
      <c r="B168" s="12" t="s">
        <v>0</v>
      </c>
      <c r="C168" s="12" t="s">
        <v>1</v>
      </c>
      <c r="D168" s="12" t="s">
        <v>2</v>
      </c>
      <c r="E168" s="12" t="s">
        <v>3</v>
      </c>
      <c r="F168" s="12" t="s">
        <v>4</v>
      </c>
      <c r="G168" s="12" t="s">
        <v>5</v>
      </c>
      <c r="H168" s="12" t="s">
        <v>6</v>
      </c>
      <c r="I168" s="12" t="s">
        <v>7</v>
      </c>
      <c r="J168" s="12" t="s">
        <v>8</v>
      </c>
      <c r="K168" s="12" t="s">
        <v>9</v>
      </c>
      <c r="L168" s="12" t="s">
        <v>10</v>
      </c>
      <c r="M168" s="12" t="s">
        <v>11</v>
      </c>
      <c r="N168" s="12" t="s">
        <v>12</v>
      </c>
      <c r="O168" s="12" t="s">
        <v>13</v>
      </c>
      <c r="P168" s="12" t="s">
        <v>14</v>
      </c>
      <c r="Q168" s="12" t="s">
        <v>15</v>
      </c>
      <c r="R168" s="12" t="s">
        <v>16</v>
      </c>
      <c r="S168" s="12" t="s">
        <v>17</v>
      </c>
      <c r="T168" s="12" t="s">
        <v>18</v>
      </c>
      <c r="U168" s="12" t="s">
        <v>20</v>
      </c>
      <c r="V168" s="12" t="s">
        <v>19</v>
      </c>
      <c r="W168" s="12" t="s">
        <v>21</v>
      </c>
      <c r="X168" s="12" t="s">
        <v>22</v>
      </c>
      <c r="Y168" s="13" t="s">
        <v>23</v>
      </c>
      <c r="Z168" s="68" t="s">
        <v>48</v>
      </c>
      <c r="AA168" s="12" t="s">
        <v>49</v>
      </c>
      <c r="AB168" s="12" t="s">
        <v>24</v>
      </c>
      <c r="AC168" s="12" t="s">
        <v>25</v>
      </c>
      <c r="AD168" s="12" t="s">
        <v>26</v>
      </c>
      <c r="AE168" s="12" t="s">
        <v>27</v>
      </c>
      <c r="AF168" s="12" t="s">
        <v>28</v>
      </c>
      <c r="AG168" s="12" t="s">
        <v>29</v>
      </c>
      <c r="AH168" s="12" t="s">
        <v>30</v>
      </c>
      <c r="AI168" s="12" t="s">
        <v>31</v>
      </c>
      <c r="AJ168" s="12" t="s">
        <v>32</v>
      </c>
      <c r="AK168" s="12" t="s">
        <v>33</v>
      </c>
      <c r="AL168" s="12" t="s">
        <v>34</v>
      </c>
      <c r="AM168" s="12" t="s">
        <v>35</v>
      </c>
      <c r="AN168" s="12" t="s">
        <v>36</v>
      </c>
      <c r="AO168" s="12" t="s">
        <v>37</v>
      </c>
      <c r="AP168" s="12" t="s">
        <v>38</v>
      </c>
      <c r="AQ168" s="12" t="s">
        <v>39</v>
      </c>
      <c r="AR168" s="12" t="s">
        <v>40</v>
      </c>
      <c r="AS168" s="12" t="s">
        <v>41</v>
      </c>
      <c r="AT168" s="12" t="s">
        <v>42</v>
      </c>
      <c r="AU168" s="12" t="s">
        <v>43</v>
      </c>
      <c r="AV168" s="12" t="s">
        <v>44</v>
      </c>
      <c r="AW168" s="12" t="s">
        <v>45</v>
      </c>
      <c r="AX168" s="13" t="s">
        <v>46</v>
      </c>
      <c r="AY168" s="72" t="s">
        <v>56</v>
      </c>
    </row>
    <row r="169" spans="1:51" ht="13.5" thickBot="1" x14ac:dyDescent="0.25">
      <c r="A169" s="73">
        <v>42172</v>
      </c>
      <c r="B169" s="74"/>
      <c r="C169" s="75"/>
      <c r="D169" s="75"/>
      <c r="E169" s="75"/>
      <c r="F169" s="75"/>
      <c r="G169" s="75"/>
      <c r="H169" s="75"/>
      <c r="I169" s="75"/>
      <c r="J169" s="75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7"/>
      <c r="Z169" s="73">
        <v>42172</v>
      </c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  <c r="AK169" s="76"/>
      <c r="AL169" s="76"/>
      <c r="AM169" s="76"/>
      <c r="AN169" s="76"/>
      <c r="AO169" s="76"/>
      <c r="AP169" s="76"/>
      <c r="AQ169" s="76"/>
      <c r="AR169" s="76"/>
      <c r="AS169" s="76"/>
      <c r="AT169" s="76"/>
      <c r="AU169" s="76"/>
      <c r="AV169" s="76"/>
      <c r="AW169" s="76"/>
      <c r="AX169" s="77"/>
      <c r="AY169" s="64">
        <v>0</v>
      </c>
    </row>
    <row r="172" spans="1:51" s="62" customFormat="1" ht="18" customHeight="1" thickBot="1" x14ac:dyDescent="0.25">
      <c r="A172" s="67"/>
      <c r="B172" s="70" t="s">
        <v>96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67"/>
      <c r="AA172" s="71" t="str">
        <f>IF(B172="","",B172)</f>
        <v xml:space="preserve"> 10 Вохтога(РП)-ЛПХ-2 ао RS</v>
      </c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</row>
    <row r="173" spans="1:51" s="14" customFormat="1" ht="37.5" customHeight="1" thickBot="1" x14ac:dyDescent="0.3">
      <c r="A173" s="68" t="s">
        <v>48</v>
      </c>
      <c r="B173" s="12" t="s">
        <v>0</v>
      </c>
      <c r="C173" s="12" t="s">
        <v>1</v>
      </c>
      <c r="D173" s="12" t="s">
        <v>2</v>
      </c>
      <c r="E173" s="12" t="s">
        <v>3</v>
      </c>
      <c r="F173" s="12" t="s">
        <v>4</v>
      </c>
      <c r="G173" s="12" t="s">
        <v>5</v>
      </c>
      <c r="H173" s="12" t="s">
        <v>6</v>
      </c>
      <c r="I173" s="12" t="s">
        <v>7</v>
      </c>
      <c r="J173" s="12" t="s">
        <v>8</v>
      </c>
      <c r="K173" s="12" t="s">
        <v>9</v>
      </c>
      <c r="L173" s="12" t="s">
        <v>10</v>
      </c>
      <c r="M173" s="12" t="s">
        <v>11</v>
      </c>
      <c r="N173" s="12" t="s">
        <v>12</v>
      </c>
      <c r="O173" s="12" t="s">
        <v>13</v>
      </c>
      <c r="P173" s="12" t="s">
        <v>14</v>
      </c>
      <c r="Q173" s="12" t="s">
        <v>15</v>
      </c>
      <c r="R173" s="12" t="s">
        <v>16</v>
      </c>
      <c r="S173" s="12" t="s">
        <v>17</v>
      </c>
      <c r="T173" s="12" t="s">
        <v>18</v>
      </c>
      <c r="U173" s="12" t="s">
        <v>20</v>
      </c>
      <c r="V173" s="12" t="s">
        <v>19</v>
      </c>
      <c r="W173" s="12" t="s">
        <v>21</v>
      </c>
      <c r="X173" s="12" t="s">
        <v>22</v>
      </c>
      <c r="Y173" s="13" t="s">
        <v>23</v>
      </c>
      <c r="Z173" s="68" t="s">
        <v>48</v>
      </c>
      <c r="AA173" s="12" t="s">
        <v>49</v>
      </c>
      <c r="AB173" s="12" t="s">
        <v>24</v>
      </c>
      <c r="AC173" s="12" t="s">
        <v>25</v>
      </c>
      <c r="AD173" s="12" t="s">
        <v>26</v>
      </c>
      <c r="AE173" s="12" t="s">
        <v>27</v>
      </c>
      <c r="AF173" s="12" t="s">
        <v>28</v>
      </c>
      <c r="AG173" s="12" t="s">
        <v>29</v>
      </c>
      <c r="AH173" s="12" t="s">
        <v>30</v>
      </c>
      <c r="AI173" s="12" t="s">
        <v>31</v>
      </c>
      <c r="AJ173" s="12" t="s">
        <v>32</v>
      </c>
      <c r="AK173" s="12" t="s">
        <v>33</v>
      </c>
      <c r="AL173" s="12" t="s">
        <v>34</v>
      </c>
      <c r="AM173" s="12" t="s">
        <v>35</v>
      </c>
      <c r="AN173" s="12" t="s">
        <v>36</v>
      </c>
      <c r="AO173" s="12" t="s">
        <v>37</v>
      </c>
      <c r="AP173" s="12" t="s">
        <v>38</v>
      </c>
      <c r="AQ173" s="12" t="s">
        <v>39</v>
      </c>
      <c r="AR173" s="12" t="s">
        <v>40</v>
      </c>
      <c r="AS173" s="12" t="s">
        <v>41</v>
      </c>
      <c r="AT173" s="12" t="s">
        <v>42</v>
      </c>
      <c r="AU173" s="12" t="s">
        <v>43</v>
      </c>
      <c r="AV173" s="12" t="s">
        <v>44</v>
      </c>
      <c r="AW173" s="12" t="s">
        <v>45</v>
      </c>
      <c r="AX173" s="13" t="s">
        <v>46</v>
      </c>
      <c r="AY173" s="72" t="s">
        <v>56</v>
      </c>
    </row>
    <row r="174" spans="1:51" ht="13.5" thickBot="1" x14ac:dyDescent="0.25">
      <c r="A174" s="73">
        <v>42172</v>
      </c>
      <c r="B174" s="74">
        <v>0</v>
      </c>
      <c r="C174" s="75">
        <v>0</v>
      </c>
      <c r="D174" s="75">
        <v>0</v>
      </c>
      <c r="E174" s="75">
        <v>0</v>
      </c>
      <c r="F174" s="75">
        <v>0</v>
      </c>
      <c r="G174" s="75">
        <v>0</v>
      </c>
      <c r="H174" s="75">
        <v>0</v>
      </c>
      <c r="I174" s="75">
        <v>0</v>
      </c>
      <c r="J174" s="75">
        <v>0</v>
      </c>
      <c r="K174" s="76">
        <v>0</v>
      </c>
      <c r="L174" s="76">
        <v>0</v>
      </c>
      <c r="M174" s="76">
        <v>0</v>
      </c>
      <c r="N174" s="76">
        <v>0</v>
      </c>
      <c r="O174" s="76">
        <v>0</v>
      </c>
      <c r="P174" s="76">
        <v>0</v>
      </c>
      <c r="Q174" s="76">
        <v>0</v>
      </c>
      <c r="R174" s="76">
        <v>0</v>
      </c>
      <c r="S174" s="76">
        <v>0</v>
      </c>
      <c r="T174" s="76">
        <v>0</v>
      </c>
      <c r="U174" s="76">
        <v>0</v>
      </c>
      <c r="V174" s="76">
        <v>0</v>
      </c>
      <c r="W174" s="76">
        <v>0</v>
      </c>
      <c r="X174" s="76">
        <v>0</v>
      </c>
      <c r="Y174" s="77">
        <v>0</v>
      </c>
      <c r="Z174" s="73">
        <v>42172</v>
      </c>
      <c r="AA174" s="76">
        <v>0</v>
      </c>
      <c r="AB174" s="76">
        <v>0</v>
      </c>
      <c r="AC174" s="76">
        <v>0</v>
      </c>
      <c r="AD174" s="76">
        <v>0</v>
      </c>
      <c r="AE174" s="76">
        <v>0</v>
      </c>
      <c r="AF174" s="76">
        <v>0</v>
      </c>
      <c r="AG174" s="76">
        <v>0</v>
      </c>
      <c r="AH174" s="76">
        <v>0</v>
      </c>
      <c r="AI174" s="76">
        <v>0</v>
      </c>
      <c r="AJ174" s="76">
        <v>0</v>
      </c>
      <c r="AK174" s="76">
        <v>0</v>
      </c>
      <c r="AL174" s="76">
        <v>0</v>
      </c>
      <c r="AM174" s="76">
        <v>0</v>
      </c>
      <c r="AN174" s="76">
        <v>0</v>
      </c>
      <c r="AO174" s="76">
        <v>0</v>
      </c>
      <c r="AP174" s="76">
        <v>0</v>
      </c>
      <c r="AQ174" s="76">
        <v>0</v>
      </c>
      <c r="AR174" s="76">
        <v>0</v>
      </c>
      <c r="AS174" s="76">
        <v>0</v>
      </c>
      <c r="AT174" s="76">
        <v>0</v>
      </c>
      <c r="AU174" s="76">
        <v>0</v>
      </c>
      <c r="AV174" s="76">
        <v>0</v>
      </c>
      <c r="AW174" s="76">
        <v>0</v>
      </c>
      <c r="AX174" s="77">
        <v>0</v>
      </c>
      <c r="AY174" s="64">
        <v>0</v>
      </c>
    </row>
    <row r="177" spans="1:51" s="62" customFormat="1" ht="18" customHeight="1" thickBot="1" x14ac:dyDescent="0.25">
      <c r="A177" s="67"/>
      <c r="B177" s="70" t="s">
        <v>97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67"/>
      <c r="AA177" s="71" t="str">
        <f>IF(B177="","",B177)</f>
        <v xml:space="preserve"> 10 Вохтога(РП)-ЛПХ-2 рп RS</v>
      </c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</row>
    <row r="178" spans="1:51" s="14" customFormat="1" ht="37.5" customHeight="1" thickBot="1" x14ac:dyDescent="0.3">
      <c r="A178" s="68" t="s">
        <v>48</v>
      </c>
      <c r="B178" s="12" t="s">
        <v>0</v>
      </c>
      <c r="C178" s="12" t="s">
        <v>1</v>
      </c>
      <c r="D178" s="12" t="s">
        <v>2</v>
      </c>
      <c r="E178" s="12" t="s">
        <v>3</v>
      </c>
      <c r="F178" s="12" t="s">
        <v>4</v>
      </c>
      <c r="G178" s="12" t="s">
        <v>5</v>
      </c>
      <c r="H178" s="12" t="s">
        <v>6</v>
      </c>
      <c r="I178" s="12" t="s">
        <v>7</v>
      </c>
      <c r="J178" s="12" t="s">
        <v>8</v>
      </c>
      <c r="K178" s="12" t="s">
        <v>9</v>
      </c>
      <c r="L178" s="12" t="s">
        <v>10</v>
      </c>
      <c r="M178" s="12" t="s">
        <v>11</v>
      </c>
      <c r="N178" s="12" t="s">
        <v>12</v>
      </c>
      <c r="O178" s="12" t="s">
        <v>13</v>
      </c>
      <c r="P178" s="12" t="s">
        <v>14</v>
      </c>
      <c r="Q178" s="12" t="s">
        <v>15</v>
      </c>
      <c r="R178" s="12" t="s">
        <v>16</v>
      </c>
      <c r="S178" s="12" t="s">
        <v>17</v>
      </c>
      <c r="T178" s="12" t="s">
        <v>18</v>
      </c>
      <c r="U178" s="12" t="s">
        <v>20</v>
      </c>
      <c r="V178" s="12" t="s">
        <v>19</v>
      </c>
      <c r="W178" s="12" t="s">
        <v>21</v>
      </c>
      <c r="X178" s="12" t="s">
        <v>22</v>
      </c>
      <c r="Y178" s="13" t="s">
        <v>23</v>
      </c>
      <c r="Z178" s="68" t="s">
        <v>48</v>
      </c>
      <c r="AA178" s="12" t="s">
        <v>49</v>
      </c>
      <c r="AB178" s="12" t="s">
        <v>24</v>
      </c>
      <c r="AC178" s="12" t="s">
        <v>25</v>
      </c>
      <c r="AD178" s="12" t="s">
        <v>26</v>
      </c>
      <c r="AE178" s="12" t="s">
        <v>27</v>
      </c>
      <c r="AF178" s="12" t="s">
        <v>28</v>
      </c>
      <c r="AG178" s="12" t="s">
        <v>29</v>
      </c>
      <c r="AH178" s="12" t="s">
        <v>30</v>
      </c>
      <c r="AI178" s="12" t="s">
        <v>31</v>
      </c>
      <c r="AJ178" s="12" t="s">
        <v>32</v>
      </c>
      <c r="AK178" s="12" t="s">
        <v>33</v>
      </c>
      <c r="AL178" s="12" t="s">
        <v>34</v>
      </c>
      <c r="AM178" s="12" t="s">
        <v>35</v>
      </c>
      <c r="AN178" s="12" t="s">
        <v>36</v>
      </c>
      <c r="AO178" s="12" t="s">
        <v>37</v>
      </c>
      <c r="AP178" s="12" t="s">
        <v>38</v>
      </c>
      <c r="AQ178" s="12" t="s">
        <v>39</v>
      </c>
      <c r="AR178" s="12" t="s">
        <v>40</v>
      </c>
      <c r="AS178" s="12" t="s">
        <v>41</v>
      </c>
      <c r="AT178" s="12" t="s">
        <v>42</v>
      </c>
      <c r="AU178" s="12" t="s">
        <v>43</v>
      </c>
      <c r="AV178" s="12" t="s">
        <v>44</v>
      </c>
      <c r="AW178" s="12" t="s">
        <v>45</v>
      </c>
      <c r="AX178" s="13" t="s">
        <v>46</v>
      </c>
      <c r="AY178" s="72" t="s">
        <v>56</v>
      </c>
    </row>
    <row r="179" spans="1:51" ht="13.5" thickBot="1" x14ac:dyDescent="0.25">
      <c r="A179" s="73">
        <v>42172</v>
      </c>
      <c r="B179" s="74"/>
      <c r="C179" s="75"/>
      <c r="D179" s="75"/>
      <c r="E179" s="75"/>
      <c r="F179" s="75"/>
      <c r="G179" s="75"/>
      <c r="H179" s="75"/>
      <c r="I179" s="75"/>
      <c r="J179" s="75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7"/>
      <c r="Z179" s="73">
        <v>42172</v>
      </c>
      <c r="AA179" s="76"/>
      <c r="AB179" s="76"/>
      <c r="AC179" s="76"/>
      <c r="AD179" s="76"/>
      <c r="AE179" s="76"/>
      <c r="AF179" s="76"/>
      <c r="AG179" s="76"/>
      <c r="AH179" s="76"/>
      <c r="AI179" s="76"/>
      <c r="AJ179" s="76"/>
      <c r="AK179" s="76"/>
      <c r="AL179" s="76"/>
      <c r="AM179" s="76"/>
      <c r="AN179" s="76"/>
      <c r="AO179" s="76"/>
      <c r="AP179" s="76"/>
      <c r="AQ179" s="76"/>
      <c r="AR179" s="76"/>
      <c r="AS179" s="76"/>
      <c r="AT179" s="76"/>
      <c r="AU179" s="76"/>
      <c r="AV179" s="76"/>
      <c r="AW179" s="76"/>
      <c r="AX179" s="77"/>
      <c r="AY179" s="64">
        <v>0</v>
      </c>
    </row>
    <row r="182" spans="1:51" s="62" customFormat="1" ht="18" customHeight="1" thickBot="1" x14ac:dyDescent="0.25">
      <c r="A182" s="67"/>
      <c r="B182" s="70" t="s">
        <v>98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67"/>
      <c r="AA182" s="71" t="str">
        <f>IF(B182="","",B182)</f>
        <v xml:space="preserve"> 10 Вохтога(РП)-Нижний склад ао RS</v>
      </c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</row>
    <row r="183" spans="1:51" s="14" customFormat="1" ht="37.5" customHeight="1" thickBot="1" x14ac:dyDescent="0.3">
      <c r="A183" s="68" t="s">
        <v>48</v>
      </c>
      <c r="B183" s="12" t="s">
        <v>0</v>
      </c>
      <c r="C183" s="12" t="s">
        <v>1</v>
      </c>
      <c r="D183" s="12" t="s">
        <v>2</v>
      </c>
      <c r="E183" s="12" t="s">
        <v>3</v>
      </c>
      <c r="F183" s="12" t="s">
        <v>4</v>
      </c>
      <c r="G183" s="12" t="s">
        <v>5</v>
      </c>
      <c r="H183" s="12" t="s">
        <v>6</v>
      </c>
      <c r="I183" s="12" t="s">
        <v>7</v>
      </c>
      <c r="J183" s="12" t="s">
        <v>8</v>
      </c>
      <c r="K183" s="12" t="s">
        <v>9</v>
      </c>
      <c r="L183" s="12" t="s">
        <v>10</v>
      </c>
      <c r="M183" s="12" t="s">
        <v>11</v>
      </c>
      <c r="N183" s="12" t="s">
        <v>12</v>
      </c>
      <c r="O183" s="12" t="s">
        <v>13</v>
      </c>
      <c r="P183" s="12" t="s">
        <v>14</v>
      </c>
      <c r="Q183" s="12" t="s">
        <v>15</v>
      </c>
      <c r="R183" s="12" t="s">
        <v>16</v>
      </c>
      <c r="S183" s="12" t="s">
        <v>17</v>
      </c>
      <c r="T183" s="12" t="s">
        <v>18</v>
      </c>
      <c r="U183" s="12" t="s">
        <v>20</v>
      </c>
      <c r="V183" s="12" t="s">
        <v>19</v>
      </c>
      <c r="W183" s="12" t="s">
        <v>21</v>
      </c>
      <c r="X183" s="12" t="s">
        <v>22</v>
      </c>
      <c r="Y183" s="13" t="s">
        <v>23</v>
      </c>
      <c r="Z183" s="68" t="s">
        <v>48</v>
      </c>
      <c r="AA183" s="12" t="s">
        <v>49</v>
      </c>
      <c r="AB183" s="12" t="s">
        <v>24</v>
      </c>
      <c r="AC183" s="12" t="s">
        <v>25</v>
      </c>
      <c r="AD183" s="12" t="s">
        <v>26</v>
      </c>
      <c r="AE183" s="12" t="s">
        <v>27</v>
      </c>
      <c r="AF183" s="12" t="s">
        <v>28</v>
      </c>
      <c r="AG183" s="12" t="s">
        <v>29</v>
      </c>
      <c r="AH183" s="12" t="s">
        <v>30</v>
      </c>
      <c r="AI183" s="12" t="s">
        <v>31</v>
      </c>
      <c r="AJ183" s="12" t="s">
        <v>32</v>
      </c>
      <c r="AK183" s="12" t="s">
        <v>33</v>
      </c>
      <c r="AL183" s="12" t="s">
        <v>34</v>
      </c>
      <c r="AM183" s="12" t="s">
        <v>35</v>
      </c>
      <c r="AN183" s="12" t="s">
        <v>36</v>
      </c>
      <c r="AO183" s="12" t="s">
        <v>37</v>
      </c>
      <c r="AP183" s="12" t="s">
        <v>38</v>
      </c>
      <c r="AQ183" s="12" t="s">
        <v>39</v>
      </c>
      <c r="AR183" s="12" t="s">
        <v>40</v>
      </c>
      <c r="AS183" s="12" t="s">
        <v>41</v>
      </c>
      <c r="AT183" s="12" t="s">
        <v>42</v>
      </c>
      <c r="AU183" s="12" t="s">
        <v>43</v>
      </c>
      <c r="AV183" s="12" t="s">
        <v>44</v>
      </c>
      <c r="AW183" s="12" t="s">
        <v>45</v>
      </c>
      <c r="AX183" s="13" t="s">
        <v>46</v>
      </c>
      <c r="AY183" s="72" t="s">
        <v>56</v>
      </c>
    </row>
    <row r="184" spans="1:51" ht="13.5" thickBot="1" x14ac:dyDescent="0.25">
      <c r="A184" s="73">
        <v>42172</v>
      </c>
      <c r="B184" s="74">
        <v>0</v>
      </c>
      <c r="C184" s="75">
        <v>0</v>
      </c>
      <c r="D184" s="75">
        <v>0</v>
      </c>
      <c r="E184" s="75">
        <v>0</v>
      </c>
      <c r="F184" s="75">
        <v>0</v>
      </c>
      <c r="G184" s="75">
        <v>0</v>
      </c>
      <c r="H184" s="75">
        <v>0</v>
      </c>
      <c r="I184" s="75">
        <v>0</v>
      </c>
      <c r="J184" s="75">
        <v>0</v>
      </c>
      <c r="K184" s="76">
        <v>0</v>
      </c>
      <c r="L184" s="76">
        <v>0</v>
      </c>
      <c r="M184" s="76">
        <v>0</v>
      </c>
      <c r="N184" s="76">
        <v>0</v>
      </c>
      <c r="O184" s="76">
        <v>0</v>
      </c>
      <c r="P184" s="76">
        <v>0</v>
      </c>
      <c r="Q184" s="76">
        <v>0</v>
      </c>
      <c r="R184" s="76">
        <v>0</v>
      </c>
      <c r="S184" s="76">
        <v>0</v>
      </c>
      <c r="T184" s="76">
        <v>0</v>
      </c>
      <c r="U184" s="76">
        <v>0</v>
      </c>
      <c r="V184" s="76">
        <v>0</v>
      </c>
      <c r="W184" s="76">
        <v>0</v>
      </c>
      <c r="X184" s="76">
        <v>0</v>
      </c>
      <c r="Y184" s="77">
        <v>0</v>
      </c>
      <c r="Z184" s="73">
        <v>42172</v>
      </c>
      <c r="AA184" s="76">
        <v>0</v>
      </c>
      <c r="AB184" s="76">
        <v>0</v>
      </c>
      <c r="AC184" s="76">
        <v>0</v>
      </c>
      <c r="AD184" s="76">
        <v>0</v>
      </c>
      <c r="AE184" s="76">
        <v>0</v>
      </c>
      <c r="AF184" s="76">
        <v>0</v>
      </c>
      <c r="AG184" s="76">
        <v>0</v>
      </c>
      <c r="AH184" s="76">
        <v>0</v>
      </c>
      <c r="AI184" s="76">
        <v>0</v>
      </c>
      <c r="AJ184" s="76">
        <v>0</v>
      </c>
      <c r="AK184" s="76">
        <v>0</v>
      </c>
      <c r="AL184" s="76">
        <v>0</v>
      </c>
      <c r="AM184" s="76">
        <v>0</v>
      </c>
      <c r="AN184" s="76">
        <v>0</v>
      </c>
      <c r="AO184" s="76">
        <v>0</v>
      </c>
      <c r="AP184" s="76">
        <v>0</v>
      </c>
      <c r="AQ184" s="76">
        <v>0</v>
      </c>
      <c r="AR184" s="76">
        <v>0</v>
      </c>
      <c r="AS184" s="76">
        <v>0</v>
      </c>
      <c r="AT184" s="76">
        <v>0</v>
      </c>
      <c r="AU184" s="76">
        <v>0</v>
      </c>
      <c r="AV184" s="76">
        <v>0</v>
      </c>
      <c r="AW184" s="76">
        <v>0</v>
      </c>
      <c r="AX184" s="77">
        <v>0</v>
      </c>
      <c r="AY184" s="64">
        <v>0</v>
      </c>
    </row>
    <row r="187" spans="1:51" s="62" customFormat="1" ht="18" customHeight="1" thickBot="1" x14ac:dyDescent="0.25">
      <c r="A187" s="67"/>
      <c r="B187" s="70" t="s">
        <v>99</v>
      </c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67"/>
      <c r="AA187" s="71" t="str">
        <f>IF(B187="","",B187)</f>
        <v xml:space="preserve"> 10 Вохтога(РП)-Орлово ао RS</v>
      </c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</row>
    <row r="188" spans="1:51" s="14" customFormat="1" ht="37.5" customHeight="1" thickBot="1" x14ac:dyDescent="0.3">
      <c r="A188" s="68" t="s">
        <v>48</v>
      </c>
      <c r="B188" s="12" t="s">
        <v>0</v>
      </c>
      <c r="C188" s="12" t="s">
        <v>1</v>
      </c>
      <c r="D188" s="12" t="s">
        <v>2</v>
      </c>
      <c r="E188" s="12" t="s">
        <v>3</v>
      </c>
      <c r="F188" s="12" t="s">
        <v>4</v>
      </c>
      <c r="G188" s="12" t="s">
        <v>5</v>
      </c>
      <c r="H188" s="12" t="s">
        <v>6</v>
      </c>
      <c r="I188" s="12" t="s">
        <v>7</v>
      </c>
      <c r="J188" s="12" t="s">
        <v>8</v>
      </c>
      <c r="K188" s="12" t="s">
        <v>9</v>
      </c>
      <c r="L188" s="12" t="s">
        <v>10</v>
      </c>
      <c r="M188" s="12" t="s">
        <v>11</v>
      </c>
      <c r="N188" s="12" t="s">
        <v>12</v>
      </c>
      <c r="O188" s="12" t="s">
        <v>13</v>
      </c>
      <c r="P188" s="12" t="s">
        <v>14</v>
      </c>
      <c r="Q188" s="12" t="s">
        <v>15</v>
      </c>
      <c r="R188" s="12" t="s">
        <v>16</v>
      </c>
      <c r="S188" s="12" t="s">
        <v>17</v>
      </c>
      <c r="T188" s="12" t="s">
        <v>18</v>
      </c>
      <c r="U188" s="12" t="s">
        <v>20</v>
      </c>
      <c r="V188" s="12" t="s">
        <v>19</v>
      </c>
      <c r="W188" s="12" t="s">
        <v>21</v>
      </c>
      <c r="X188" s="12" t="s">
        <v>22</v>
      </c>
      <c r="Y188" s="13" t="s">
        <v>23</v>
      </c>
      <c r="Z188" s="68" t="s">
        <v>48</v>
      </c>
      <c r="AA188" s="12" t="s">
        <v>49</v>
      </c>
      <c r="AB188" s="12" t="s">
        <v>24</v>
      </c>
      <c r="AC188" s="12" t="s">
        <v>25</v>
      </c>
      <c r="AD188" s="12" t="s">
        <v>26</v>
      </c>
      <c r="AE188" s="12" t="s">
        <v>27</v>
      </c>
      <c r="AF188" s="12" t="s">
        <v>28</v>
      </c>
      <c r="AG188" s="12" t="s">
        <v>29</v>
      </c>
      <c r="AH188" s="12" t="s">
        <v>30</v>
      </c>
      <c r="AI188" s="12" t="s">
        <v>31</v>
      </c>
      <c r="AJ188" s="12" t="s">
        <v>32</v>
      </c>
      <c r="AK188" s="12" t="s">
        <v>33</v>
      </c>
      <c r="AL188" s="12" t="s">
        <v>34</v>
      </c>
      <c r="AM188" s="12" t="s">
        <v>35</v>
      </c>
      <c r="AN188" s="12" t="s">
        <v>36</v>
      </c>
      <c r="AO188" s="12" t="s">
        <v>37</v>
      </c>
      <c r="AP188" s="12" t="s">
        <v>38</v>
      </c>
      <c r="AQ188" s="12" t="s">
        <v>39</v>
      </c>
      <c r="AR188" s="12" t="s">
        <v>40</v>
      </c>
      <c r="AS188" s="12" t="s">
        <v>41</v>
      </c>
      <c r="AT188" s="12" t="s">
        <v>42</v>
      </c>
      <c r="AU188" s="12" t="s">
        <v>43</v>
      </c>
      <c r="AV188" s="12" t="s">
        <v>44</v>
      </c>
      <c r="AW188" s="12" t="s">
        <v>45</v>
      </c>
      <c r="AX188" s="13" t="s">
        <v>46</v>
      </c>
      <c r="AY188" s="72" t="s">
        <v>56</v>
      </c>
    </row>
    <row r="189" spans="1:51" ht="13.5" thickBot="1" x14ac:dyDescent="0.25">
      <c r="A189" s="73">
        <v>42172</v>
      </c>
      <c r="B189" s="74">
        <v>135.6</v>
      </c>
      <c r="C189" s="75">
        <v>132.4</v>
      </c>
      <c r="D189" s="75">
        <v>127.2</v>
      </c>
      <c r="E189" s="75">
        <v>133.19999999999999</v>
      </c>
      <c r="F189" s="75">
        <v>122</v>
      </c>
      <c r="G189" s="75">
        <v>113.60000000000001</v>
      </c>
      <c r="H189" s="75">
        <v>112.4</v>
      </c>
      <c r="I189" s="75">
        <v>119.2</v>
      </c>
      <c r="J189" s="75">
        <v>113.2</v>
      </c>
      <c r="K189" s="76">
        <v>112.8</v>
      </c>
      <c r="L189" s="76">
        <v>118.4</v>
      </c>
      <c r="M189" s="76">
        <v>129.19999999999999</v>
      </c>
      <c r="N189" s="76">
        <v>158</v>
      </c>
      <c r="O189" s="76">
        <v>179.20000000000002</v>
      </c>
      <c r="P189" s="76">
        <v>181.20000000000002</v>
      </c>
      <c r="Q189" s="76">
        <v>176.4</v>
      </c>
      <c r="R189" s="76">
        <v>224</v>
      </c>
      <c r="S189" s="76">
        <v>224.4</v>
      </c>
      <c r="T189" s="76">
        <v>218.8</v>
      </c>
      <c r="U189" s="76">
        <v>238</v>
      </c>
      <c r="V189" s="76">
        <v>195.20000000000002</v>
      </c>
      <c r="W189" s="76">
        <v>226.4</v>
      </c>
      <c r="X189" s="76">
        <v>247.20000000000002</v>
      </c>
      <c r="Y189" s="77">
        <v>252.4</v>
      </c>
      <c r="Z189" s="73">
        <v>42172</v>
      </c>
      <c r="AA189" s="76">
        <v>178</v>
      </c>
      <c r="AB189" s="76">
        <v>182.4</v>
      </c>
      <c r="AC189" s="76">
        <v>236</v>
      </c>
      <c r="AD189" s="76">
        <v>234.4</v>
      </c>
      <c r="AE189" s="76">
        <v>236</v>
      </c>
      <c r="AF189" s="76">
        <v>210.4</v>
      </c>
      <c r="AG189" s="76">
        <v>178</v>
      </c>
      <c r="AH189" s="76">
        <v>224</v>
      </c>
      <c r="AI189" s="76">
        <v>242.4</v>
      </c>
      <c r="AJ189" s="76">
        <v>199.6</v>
      </c>
      <c r="AK189" s="76">
        <v>197.6</v>
      </c>
      <c r="AL189" s="76">
        <v>184</v>
      </c>
      <c r="AM189" s="76">
        <v>192.8</v>
      </c>
      <c r="AN189" s="76">
        <v>196.8</v>
      </c>
      <c r="AO189" s="76">
        <v>213.20000000000002</v>
      </c>
      <c r="AP189" s="76">
        <v>218.8</v>
      </c>
      <c r="AQ189" s="76">
        <v>223.6</v>
      </c>
      <c r="AR189" s="76">
        <v>242</v>
      </c>
      <c r="AS189" s="76">
        <v>230.4</v>
      </c>
      <c r="AT189" s="76">
        <v>223.6</v>
      </c>
      <c r="AU189" s="76">
        <v>208.4</v>
      </c>
      <c r="AV189" s="76">
        <v>193.6</v>
      </c>
      <c r="AW189" s="76">
        <v>172</v>
      </c>
      <c r="AX189" s="77">
        <v>161.6</v>
      </c>
      <c r="AY189" s="64">
        <v>8970</v>
      </c>
    </row>
    <row r="192" spans="1:51" s="62" customFormat="1" ht="18" customHeight="1" thickBot="1" x14ac:dyDescent="0.25">
      <c r="A192" s="67"/>
      <c r="B192" s="70" t="s">
        <v>100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67"/>
      <c r="AA192" s="71" t="str">
        <f>IF(B192="","",B192)</f>
        <v xml:space="preserve"> 10 Вохтога(РП)-п.Вохтога ао RS</v>
      </c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</row>
    <row r="193" spans="1:51" s="14" customFormat="1" ht="37.5" customHeight="1" thickBot="1" x14ac:dyDescent="0.3">
      <c r="A193" s="68" t="s">
        <v>48</v>
      </c>
      <c r="B193" s="12" t="s">
        <v>0</v>
      </c>
      <c r="C193" s="12" t="s">
        <v>1</v>
      </c>
      <c r="D193" s="12" t="s">
        <v>2</v>
      </c>
      <c r="E193" s="12" t="s">
        <v>3</v>
      </c>
      <c r="F193" s="12" t="s">
        <v>4</v>
      </c>
      <c r="G193" s="12" t="s">
        <v>5</v>
      </c>
      <c r="H193" s="12" t="s">
        <v>6</v>
      </c>
      <c r="I193" s="12" t="s">
        <v>7</v>
      </c>
      <c r="J193" s="12" t="s">
        <v>8</v>
      </c>
      <c r="K193" s="12" t="s">
        <v>9</v>
      </c>
      <c r="L193" s="12" t="s">
        <v>10</v>
      </c>
      <c r="M193" s="12" t="s">
        <v>11</v>
      </c>
      <c r="N193" s="12" t="s">
        <v>12</v>
      </c>
      <c r="O193" s="12" t="s">
        <v>13</v>
      </c>
      <c r="P193" s="12" t="s">
        <v>14</v>
      </c>
      <c r="Q193" s="12" t="s">
        <v>15</v>
      </c>
      <c r="R193" s="12" t="s">
        <v>16</v>
      </c>
      <c r="S193" s="12" t="s">
        <v>17</v>
      </c>
      <c r="T193" s="12" t="s">
        <v>18</v>
      </c>
      <c r="U193" s="12" t="s">
        <v>20</v>
      </c>
      <c r="V193" s="12" t="s">
        <v>19</v>
      </c>
      <c r="W193" s="12" t="s">
        <v>21</v>
      </c>
      <c r="X193" s="12" t="s">
        <v>22</v>
      </c>
      <c r="Y193" s="13" t="s">
        <v>23</v>
      </c>
      <c r="Z193" s="68" t="s">
        <v>48</v>
      </c>
      <c r="AA193" s="12" t="s">
        <v>49</v>
      </c>
      <c r="AB193" s="12" t="s">
        <v>24</v>
      </c>
      <c r="AC193" s="12" t="s">
        <v>25</v>
      </c>
      <c r="AD193" s="12" t="s">
        <v>26</v>
      </c>
      <c r="AE193" s="12" t="s">
        <v>27</v>
      </c>
      <c r="AF193" s="12" t="s">
        <v>28</v>
      </c>
      <c r="AG193" s="12" t="s">
        <v>29</v>
      </c>
      <c r="AH193" s="12" t="s">
        <v>30</v>
      </c>
      <c r="AI193" s="12" t="s">
        <v>31</v>
      </c>
      <c r="AJ193" s="12" t="s">
        <v>32</v>
      </c>
      <c r="AK193" s="12" t="s">
        <v>33</v>
      </c>
      <c r="AL193" s="12" t="s">
        <v>34</v>
      </c>
      <c r="AM193" s="12" t="s">
        <v>35</v>
      </c>
      <c r="AN193" s="12" t="s">
        <v>36</v>
      </c>
      <c r="AO193" s="12" t="s">
        <v>37</v>
      </c>
      <c r="AP193" s="12" t="s">
        <v>38</v>
      </c>
      <c r="AQ193" s="12" t="s">
        <v>39</v>
      </c>
      <c r="AR193" s="12" t="s">
        <v>40</v>
      </c>
      <c r="AS193" s="12" t="s">
        <v>41</v>
      </c>
      <c r="AT193" s="12" t="s">
        <v>42</v>
      </c>
      <c r="AU193" s="12" t="s">
        <v>43</v>
      </c>
      <c r="AV193" s="12" t="s">
        <v>44</v>
      </c>
      <c r="AW193" s="12" t="s">
        <v>45</v>
      </c>
      <c r="AX193" s="13" t="s">
        <v>46</v>
      </c>
      <c r="AY193" s="72" t="s">
        <v>56</v>
      </c>
    </row>
    <row r="194" spans="1:51" ht="13.5" thickBot="1" x14ac:dyDescent="0.25">
      <c r="A194" s="73">
        <v>42172</v>
      </c>
      <c r="B194" s="74">
        <v>207.6</v>
      </c>
      <c r="C194" s="75">
        <v>195</v>
      </c>
      <c r="D194" s="75">
        <v>187.8</v>
      </c>
      <c r="E194" s="75">
        <v>181.20000000000002</v>
      </c>
      <c r="F194" s="75">
        <v>175.8</v>
      </c>
      <c r="G194" s="75">
        <v>172.20000000000002</v>
      </c>
      <c r="H194" s="75">
        <v>175.8</v>
      </c>
      <c r="I194" s="75">
        <v>174</v>
      </c>
      <c r="J194" s="75">
        <v>174</v>
      </c>
      <c r="K194" s="76">
        <v>182.4</v>
      </c>
      <c r="L194" s="76">
        <v>190.20000000000002</v>
      </c>
      <c r="M194" s="76">
        <v>201.6</v>
      </c>
      <c r="N194" s="76">
        <v>237.6</v>
      </c>
      <c r="O194" s="76">
        <v>260.39999999999998</v>
      </c>
      <c r="P194" s="76">
        <v>277.8</v>
      </c>
      <c r="Q194" s="76">
        <v>258.60000000000002</v>
      </c>
      <c r="R194" s="76">
        <v>277.8</v>
      </c>
      <c r="S194" s="76">
        <v>306</v>
      </c>
      <c r="T194" s="76">
        <v>309</v>
      </c>
      <c r="U194" s="76">
        <v>318.60000000000002</v>
      </c>
      <c r="V194" s="76">
        <v>294.60000000000002</v>
      </c>
      <c r="W194" s="76">
        <v>287.40000000000003</v>
      </c>
      <c r="X194" s="76">
        <v>296.40000000000003</v>
      </c>
      <c r="Y194" s="77">
        <v>271.2</v>
      </c>
      <c r="Z194" s="73">
        <v>42172</v>
      </c>
      <c r="AA194" s="76">
        <v>272.39999999999998</v>
      </c>
      <c r="AB194" s="76">
        <v>246</v>
      </c>
      <c r="AC194" s="76">
        <v>243</v>
      </c>
      <c r="AD194" s="76">
        <v>255</v>
      </c>
      <c r="AE194" s="76">
        <v>252.6</v>
      </c>
      <c r="AF194" s="76">
        <v>255</v>
      </c>
      <c r="AG194" s="76">
        <v>266.39999999999998</v>
      </c>
      <c r="AH194" s="76">
        <v>268.8</v>
      </c>
      <c r="AI194" s="76">
        <v>287.40000000000003</v>
      </c>
      <c r="AJ194" s="76">
        <v>267.60000000000002</v>
      </c>
      <c r="AK194" s="76">
        <v>279</v>
      </c>
      <c r="AL194" s="76">
        <v>306</v>
      </c>
      <c r="AM194" s="76">
        <v>330.6</v>
      </c>
      <c r="AN194" s="76">
        <v>343.2</v>
      </c>
      <c r="AO194" s="76">
        <v>347.40000000000003</v>
      </c>
      <c r="AP194" s="76">
        <v>377.40000000000003</v>
      </c>
      <c r="AQ194" s="76">
        <v>388.8</v>
      </c>
      <c r="AR194" s="76">
        <v>387.6</v>
      </c>
      <c r="AS194" s="76">
        <v>403.2</v>
      </c>
      <c r="AT194" s="76">
        <v>404.40000000000003</v>
      </c>
      <c r="AU194" s="76">
        <v>375</v>
      </c>
      <c r="AV194" s="76">
        <v>330.6</v>
      </c>
      <c r="AW194" s="76">
        <v>297</v>
      </c>
      <c r="AX194" s="77">
        <v>259.2</v>
      </c>
      <c r="AY194" s="64">
        <v>13056.600000000002</v>
      </c>
    </row>
    <row r="197" spans="1:51" s="62" customFormat="1" ht="18" customHeight="1" thickBot="1" x14ac:dyDescent="0.25">
      <c r="A197" s="67"/>
      <c r="B197" s="70" t="s">
        <v>101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67"/>
      <c r="AA197" s="71" t="str">
        <f>IF(B197="","",B197)</f>
        <v xml:space="preserve"> 10 Вохтога(РП)-Фиброцех ао RS</v>
      </c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</row>
    <row r="198" spans="1:51" s="14" customFormat="1" ht="37.5" customHeight="1" thickBot="1" x14ac:dyDescent="0.3">
      <c r="A198" s="68" t="s">
        <v>48</v>
      </c>
      <c r="B198" s="12" t="s">
        <v>0</v>
      </c>
      <c r="C198" s="12" t="s">
        <v>1</v>
      </c>
      <c r="D198" s="12" t="s">
        <v>2</v>
      </c>
      <c r="E198" s="12" t="s">
        <v>3</v>
      </c>
      <c r="F198" s="12" t="s">
        <v>4</v>
      </c>
      <c r="G198" s="12" t="s">
        <v>5</v>
      </c>
      <c r="H198" s="12" t="s">
        <v>6</v>
      </c>
      <c r="I198" s="12" t="s">
        <v>7</v>
      </c>
      <c r="J198" s="12" t="s">
        <v>8</v>
      </c>
      <c r="K198" s="12" t="s">
        <v>9</v>
      </c>
      <c r="L198" s="12" t="s">
        <v>10</v>
      </c>
      <c r="M198" s="12" t="s">
        <v>11</v>
      </c>
      <c r="N198" s="12" t="s">
        <v>12</v>
      </c>
      <c r="O198" s="12" t="s">
        <v>13</v>
      </c>
      <c r="P198" s="12" t="s">
        <v>14</v>
      </c>
      <c r="Q198" s="12" t="s">
        <v>15</v>
      </c>
      <c r="R198" s="12" t="s">
        <v>16</v>
      </c>
      <c r="S198" s="12" t="s">
        <v>17</v>
      </c>
      <c r="T198" s="12" t="s">
        <v>18</v>
      </c>
      <c r="U198" s="12" t="s">
        <v>20</v>
      </c>
      <c r="V198" s="12" t="s">
        <v>19</v>
      </c>
      <c r="W198" s="12" t="s">
        <v>21</v>
      </c>
      <c r="X198" s="12" t="s">
        <v>22</v>
      </c>
      <c r="Y198" s="13" t="s">
        <v>23</v>
      </c>
      <c r="Z198" s="68" t="s">
        <v>48</v>
      </c>
      <c r="AA198" s="12" t="s">
        <v>49</v>
      </c>
      <c r="AB198" s="12" t="s">
        <v>24</v>
      </c>
      <c r="AC198" s="12" t="s">
        <v>25</v>
      </c>
      <c r="AD198" s="12" t="s">
        <v>26</v>
      </c>
      <c r="AE198" s="12" t="s">
        <v>27</v>
      </c>
      <c r="AF198" s="12" t="s">
        <v>28</v>
      </c>
      <c r="AG198" s="12" t="s">
        <v>29</v>
      </c>
      <c r="AH198" s="12" t="s">
        <v>30</v>
      </c>
      <c r="AI198" s="12" t="s">
        <v>31</v>
      </c>
      <c r="AJ198" s="12" t="s">
        <v>32</v>
      </c>
      <c r="AK198" s="12" t="s">
        <v>33</v>
      </c>
      <c r="AL198" s="12" t="s">
        <v>34</v>
      </c>
      <c r="AM198" s="12" t="s">
        <v>35</v>
      </c>
      <c r="AN198" s="12" t="s">
        <v>36</v>
      </c>
      <c r="AO198" s="12" t="s">
        <v>37</v>
      </c>
      <c r="AP198" s="12" t="s">
        <v>38</v>
      </c>
      <c r="AQ198" s="12" t="s">
        <v>39</v>
      </c>
      <c r="AR198" s="12" t="s">
        <v>40</v>
      </c>
      <c r="AS198" s="12" t="s">
        <v>41</v>
      </c>
      <c r="AT198" s="12" t="s">
        <v>42</v>
      </c>
      <c r="AU198" s="12" t="s">
        <v>43</v>
      </c>
      <c r="AV198" s="12" t="s">
        <v>44</v>
      </c>
      <c r="AW198" s="12" t="s">
        <v>45</v>
      </c>
      <c r="AX198" s="13" t="s">
        <v>46</v>
      </c>
      <c r="AY198" s="72" t="s">
        <v>56</v>
      </c>
    </row>
    <row r="199" spans="1:51" ht="13.5" thickBot="1" x14ac:dyDescent="0.25">
      <c r="A199" s="73">
        <v>42172</v>
      </c>
      <c r="B199" s="74">
        <v>0</v>
      </c>
      <c r="C199" s="75">
        <v>0</v>
      </c>
      <c r="D199" s="75">
        <v>0</v>
      </c>
      <c r="E199" s="75">
        <v>0</v>
      </c>
      <c r="F199" s="75">
        <v>0</v>
      </c>
      <c r="G199" s="75">
        <v>0</v>
      </c>
      <c r="H199" s="75">
        <v>0</v>
      </c>
      <c r="I199" s="75">
        <v>0</v>
      </c>
      <c r="J199" s="75">
        <v>0</v>
      </c>
      <c r="K199" s="76">
        <v>0</v>
      </c>
      <c r="L199" s="76">
        <v>0</v>
      </c>
      <c r="M199" s="76">
        <v>0</v>
      </c>
      <c r="N199" s="76">
        <v>0</v>
      </c>
      <c r="O199" s="76">
        <v>0</v>
      </c>
      <c r="P199" s="76">
        <v>0</v>
      </c>
      <c r="Q199" s="76">
        <v>0</v>
      </c>
      <c r="R199" s="76">
        <v>0</v>
      </c>
      <c r="S199" s="76">
        <v>0</v>
      </c>
      <c r="T199" s="76">
        <v>0</v>
      </c>
      <c r="U199" s="76">
        <v>0</v>
      </c>
      <c r="V199" s="76">
        <v>0</v>
      </c>
      <c r="W199" s="76">
        <v>0</v>
      </c>
      <c r="X199" s="76">
        <v>0</v>
      </c>
      <c r="Y199" s="77">
        <v>0</v>
      </c>
      <c r="Z199" s="73">
        <v>42172</v>
      </c>
      <c r="AA199" s="76">
        <v>0</v>
      </c>
      <c r="AB199" s="76">
        <v>0</v>
      </c>
      <c r="AC199" s="76">
        <v>0</v>
      </c>
      <c r="AD199" s="76">
        <v>0</v>
      </c>
      <c r="AE199" s="76">
        <v>0</v>
      </c>
      <c r="AF199" s="76">
        <v>0</v>
      </c>
      <c r="AG199" s="76">
        <v>0</v>
      </c>
      <c r="AH199" s="76">
        <v>0</v>
      </c>
      <c r="AI199" s="76">
        <v>0</v>
      </c>
      <c r="AJ199" s="76">
        <v>0</v>
      </c>
      <c r="AK199" s="76">
        <v>0</v>
      </c>
      <c r="AL199" s="76">
        <v>0</v>
      </c>
      <c r="AM199" s="76">
        <v>0</v>
      </c>
      <c r="AN199" s="76">
        <v>0</v>
      </c>
      <c r="AO199" s="76">
        <v>0</v>
      </c>
      <c r="AP199" s="76">
        <v>0</v>
      </c>
      <c r="AQ199" s="76">
        <v>0</v>
      </c>
      <c r="AR199" s="76">
        <v>0</v>
      </c>
      <c r="AS199" s="76">
        <v>0</v>
      </c>
      <c r="AT199" s="76">
        <v>0</v>
      </c>
      <c r="AU199" s="76">
        <v>0</v>
      </c>
      <c r="AV199" s="76">
        <v>0</v>
      </c>
      <c r="AW199" s="76">
        <v>0</v>
      </c>
      <c r="AX199" s="77">
        <v>0</v>
      </c>
      <c r="AY199" s="64">
        <v>0</v>
      </c>
    </row>
    <row r="202" spans="1:51" s="62" customFormat="1" ht="18" customHeight="1" thickBot="1" x14ac:dyDescent="0.25">
      <c r="A202" s="67"/>
      <c r="B202" s="70" t="s">
        <v>102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67"/>
      <c r="AA202" s="71" t="str">
        <f>IF(B202="","",B202)</f>
        <v xml:space="preserve"> 10 Вохтога(РП)-Фиброцех рп RS</v>
      </c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</row>
    <row r="203" spans="1:51" s="14" customFormat="1" ht="37.5" customHeight="1" thickBot="1" x14ac:dyDescent="0.3">
      <c r="A203" s="68" t="s">
        <v>48</v>
      </c>
      <c r="B203" s="12" t="s">
        <v>0</v>
      </c>
      <c r="C203" s="12" t="s">
        <v>1</v>
      </c>
      <c r="D203" s="12" t="s">
        <v>2</v>
      </c>
      <c r="E203" s="12" t="s">
        <v>3</v>
      </c>
      <c r="F203" s="12" t="s">
        <v>4</v>
      </c>
      <c r="G203" s="12" t="s">
        <v>5</v>
      </c>
      <c r="H203" s="12" t="s">
        <v>6</v>
      </c>
      <c r="I203" s="12" t="s">
        <v>7</v>
      </c>
      <c r="J203" s="12" t="s">
        <v>8</v>
      </c>
      <c r="K203" s="12" t="s">
        <v>9</v>
      </c>
      <c r="L203" s="12" t="s">
        <v>10</v>
      </c>
      <c r="M203" s="12" t="s">
        <v>11</v>
      </c>
      <c r="N203" s="12" t="s">
        <v>12</v>
      </c>
      <c r="O203" s="12" t="s">
        <v>13</v>
      </c>
      <c r="P203" s="12" t="s">
        <v>14</v>
      </c>
      <c r="Q203" s="12" t="s">
        <v>15</v>
      </c>
      <c r="R203" s="12" t="s">
        <v>16</v>
      </c>
      <c r="S203" s="12" t="s">
        <v>17</v>
      </c>
      <c r="T203" s="12" t="s">
        <v>18</v>
      </c>
      <c r="U203" s="12" t="s">
        <v>20</v>
      </c>
      <c r="V203" s="12" t="s">
        <v>19</v>
      </c>
      <c r="W203" s="12" t="s">
        <v>21</v>
      </c>
      <c r="X203" s="12" t="s">
        <v>22</v>
      </c>
      <c r="Y203" s="13" t="s">
        <v>23</v>
      </c>
      <c r="Z203" s="68" t="s">
        <v>48</v>
      </c>
      <c r="AA203" s="12" t="s">
        <v>49</v>
      </c>
      <c r="AB203" s="12" t="s">
        <v>24</v>
      </c>
      <c r="AC203" s="12" t="s">
        <v>25</v>
      </c>
      <c r="AD203" s="12" t="s">
        <v>26</v>
      </c>
      <c r="AE203" s="12" t="s">
        <v>27</v>
      </c>
      <c r="AF203" s="12" t="s">
        <v>28</v>
      </c>
      <c r="AG203" s="12" t="s">
        <v>29</v>
      </c>
      <c r="AH203" s="12" t="s">
        <v>30</v>
      </c>
      <c r="AI203" s="12" t="s">
        <v>31</v>
      </c>
      <c r="AJ203" s="12" t="s">
        <v>32</v>
      </c>
      <c r="AK203" s="12" t="s">
        <v>33</v>
      </c>
      <c r="AL203" s="12" t="s">
        <v>34</v>
      </c>
      <c r="AM203" s="12" t="s">
        <v>35</v>
      </c>
      <c r="AN203" s="12" t="s">
        <v>36</v>
      </c>
      <c r="AO203" s="12" t="s">
        <v>37</v>
      </c>
      <c r="AP203" s="12" t="s">
        <v>38</v>
      </c>
      <c r="AQ203" s="12" t="s">
        <v>39</v>
      </c>
      <c r="AR203" s="12" t="s">
        <v>40</v>
      </c>
      <c r="AS203" s="12" t="s">
        <v>41</v>
      </c>
      <c r="AT203" s="12" t="s">
        <v>42</v>
      </c>
      <c r="AU203" s="12" t="s">
        <v>43</v>
      </c>
      <c r="AV203" s="12" t="s">
        <v>44</v>
      </c>
      <c r="AW203" s="12" t="s">
        <v>45</v>
      </c>
      <c r="AX203" s="13" t="s">
        <v>46</v>
      </c>
      <c r="AY203" s="72" t="s">
        <v>56</v>
      </c>
    </row>
    <row r="204" spans="1:51" ht="13.5" thickBot="1" x14ac:dyDescent="0.25">
      <c r="A204" s="73">
        <v>42172</v>
      </c>
      <c r="B204" s="74"/>
      <c r="C204" s="75"/>
      <c r="D204" s="75"/>
      <c r="E204" s="75"/>
      <c r="F204" s="75"/>
      <c r="G204" s="75"/>
      <c r="H204" s="75"/>
      <c r="I204" s="75"/>
      <c r="J204" s="75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7"/>
      <c r="Z204" s="73">
        <v>42172</v>
      </c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76"/>
      <c r="AS204" s="76"/>
      <c r="AT204" s="76"/>
      <c r="AU204" s="76"/>
      <c r="AV204" s="76"/>
      <c r="AW204" s="76"/>
      <c r="AX204" s="77"/>
      <c r="AY204" s="64">
        <v>0</v>
      </c>
    </row>
    <row r="207" spans="1:51" s="62" customFormat="1" ht="18" customHeight="1" thickBot="1" x14ac:dyDescent="0.25">
      <c r="A207" s="67"/>
      <c r="B207" s="70" t="s">
        <v>103</v>
      </c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67"/>
      <c r="AA207" s="71" t="str">
        <f>IF(B207="","",B207)</f>
        <v xml:space="preserve"> 10 Вохтога(РП)-Цех импрегнирования 1 ао RS</v>
      </c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</row>
    <row r="208" spans="1:51" s="14" customFormat="1" ht="37.5" customHeight="1" thickBot="1" x14ac:dyDescent="0.3">
      <c r="A208" s="68" t="s">
        <v>48</v>
      </c>
      <c r="B208" s="12" t="s">
        <v>0</v>
      </c>
      <c r="C208" s="12" t="s">
        <v>1</v>
      </c>
      <c r="D208" s="12" t="s">
        <v>2</v>
      </c>
      <c r="E208" s="12" t="s">
        <v>3</v>
      </c>
      <c r="F208" s="12" t="s">
        <v>4</v>
      </c>
      <c r="G208" s="12" t="s">
        <v>5</v>
      </c>
      <c r="H208" s="12" t="s">
        <v>6</v>
      </c>
      <c r="I208" s="12" t="s">
        <v>7</v>
      </c>
      <c r="J208" s="12" t="s">
        <v>8</v>
      </c>
      <c r="K208" s="12" t="s">
        <v>9</v>
      </c>
      <c r="L208" s="12" t="s">
        <v>10</v>
      </c>
      <c r="M208" s="12" t="s">
        <v>11</v>
      </c>
      <c r="N208" s="12" t="s">
        <v>12</v>
      </c>
      <c r="O208" s="12" t="s">
        <v>13</v>
      </c>
      <c r="P208" s="12" t="s">
        <v>14</v>
      </c>
      <c r="Q208" s="12" t="s">
        <v>15</v>
      </c>
      <c r="R208" s="12" t="s">
        <v>16</v>
      </c>
      <c r="S208" s="12" t="s">
        <v>17</v>
      </c>
      <c r="T208" s="12" t="s">
        <v>18</v>
      </c>
      <c r="U208" s="12" t="s">
        <v>20</v>
      </c>
      <c r="V208" s="12" t="s">
        <v>19</v>
      </c>
      <c r="W208" s="12" t="s">
        <v>21</v>
      </c>
      <c r="X208" s="12" t="s">
        <v>22</v>
      </c>
      <c r="Y208" s="13" t="s">
        <v>23</v>
      </c>
      <c r="Z208" s="68" t="s">
        <v>48</v>
      </c>
      <c r="AA208" s="12" t="s">
        <v>49</v>
      </c>
      <c r="AB208" s="12" t="s">
        <v>24</v>
      </c>
      <c r="AC208" s="12" t="s">
        <v>25</v>
      </c>
      <c r="AD208" s="12" t="s">
        <v>26</v>
      </c>
      <c r="AE208" s="12" t="s">
        <v>27</v>
      </c>
      <c r="AF208" s="12" t="s">
        <v>28</v>
      </c>
      <c r="AG208" s="12" t="s">
        <v>29</v>
      </c>
      <c r="AH208" s="12" t="s">
        <v>30</v>
      </c>
      <c r="AI208" s="12" t="s">
        <v>31</v>
      </c>
      <c r="AJ208" s="12" t="s">
        <v>32</v>
      </c>
      <c r="AK208" s="12" t="s">
        <v>33</v>
      </c>
      <c r="AL208" s="12" t="s">
        <v>34</v>
      </c>
      <c r="AM208" s="12" t="s">
        <v>35</v>
      </c>
      <c r="AN208" s="12" t="s">
        <v>36</v>
      </c>
      <c r="AO208" s="12" t="s">
        <v>37</v>
      </c>
      <c r="AP208" s="12" t="s">
        <v>38</v>
      </c>
      <c r="AQ208" s="12" t="s">
        <v>39</v>
      </c>
      <c r="AR208" s="12" t="s">
        <v>40</v>
      </c>
      <c r="AS208" s="12" t="s">
        <v>41</v>
      </c>
      <c r="AT208" s="12" t="s">
        <v>42</v>
      </c>
      <c r="AU208" s="12" t="s">
        <v>43</v>
      </c>
      <c r="AV208" s="12" t="s">
        <v>44</v>
      </c>
      <c r="AW208" s="12" t="s">
        <v>45</v>
      </c>
      <c r="AX208" s="13" t="s">
        <v>46</v>
      </c>
      <c r="AY208" s="72" t="s">
        <v>56</v>
      </c>
    </row>
    <row r="209" spans="1:51" ht="13.5" thickBot="1" x14ac:dyDescent="0.25">
      <c r="A209" s="73">
        <v>42172</v>
      </c>
      <c r="B209" s="74">
        <v>4</v>
      </c>
      <c r="C209" s="75">
        <v>3.2</v>
      </c>
      <c r="D209" s="75">
        <v>3.2</v>
      </c>
      <c r="E209" s="75">
        <v>4</v>
      </c>
      <c r="F209" s="75">
        <v>3.2</v>
      </c>
      <c r="G209" s="75">
        <v>4</v>
      </c>
      <c r="H209" s="75">
        <v>3.2</v>
      </c>
      <c r="I209" s="75">
        <v>3.2</v>
      </c>
      <c r="J209" s="75">
        <v>4</v>
      </c>
      <c r="K209" s="76">
        <v>3.2</v>
      </c>
      <c r="L209" s="76">
        <v>4</v>
      </c>
      <c r="M209" s="76">
        <v>3.2</v>
      </c>
      <c r="N209" s="76">
        <v>3.2</v>
      </c>
      <c r="O209" s="76">
        <v>4</v>
      </c>
      <c r="P209" s="76">
        <v>3.2</v>
      </c>
      <c r="Q209" s="76">
        <v>3.2</v>
      </c>
      <c r="R209" s="76">
        <v>4</v>
      </c>
      <c r="S209" s="76">
        <v>3.2</v>
      </c>
      <c r="T209" s="76">
        <v>3.2</v>
      </c>
      <c r="U209" s="76">
        <v>3.2</v>
      </c>
      <c r="V209" s="76">
        <v>4</v>
      </c>
      <c r="W209" s="76">
        <v>3.2</v>
      </c>
      <c r="X209" s="76">
        <v>4</v>
      </c>
      <c r="Y209" s="77">
        <v>3.2</v>
      </c>
      <c r="Z209" s="73">
        <v>42172</v>
      </c>
      <c r="AA209" s="76">
        <v>4</v>
      </c>
      <c r="AB209" s="76">
        <v>3.2</v>
      </c>
      <c r="AC209" s="76">
        <v>3.2</v>
      </c>
      <c r="AD209" s="76">
        <v>3.2</v>
      </c>
      <c r="AE209" s="76">
        <v>4</v>
      </c>
      <c r="AF209" s="76">
        <v>3.2</v>
      </c>
      <c r="AG209" s="76">
        <v>3.2</v>
      </c>
      <c r="AH209" s="76">
        <v>3.2</v>
      </c>
      <c r="AI209" s="76">
        <v>3.2</v>
      </c>
      <c r="AJ209" s="76">
        <v>4</v>
      </c>
      <c r="AK209" s="76">
        <v>3.2</v>
      </c>
      <c r="AL209" s="76">
        <v>4</v>
      </c>
      <c r="AM209" s="76">
        <v>3.2</v>
      </c>
      <c r="AN209" s="76">
        <v>3.2</v>
      </c>
      <c r="AO209" s="76">
        <v>4</v>
      </c>
      <c r="AP209" s="76">
        <v>3.2</v>
      </c>
      <c r="AQ209" s="76">
        <v>4</v>
      </c>
      <c r="AR209" s="76">
        <v>3.2</v>
      </c>
      <c r="AS209" s="76">
        <v>4</v>
      </c>
      <c r="AT209" s="76">
        <v>3.2</v>
      </c>
      <c r="AU209" s="76">
        <v>4</v>
      </c>
      <c r="AV209" s="76">
        <v>3.2</v>
      </c>
      <c r="AW209" s="76">
        <v>4</v>
      </c>
      <c r="AX209" s="77">
        <v>3.2</v>
      </c>
      <c r="AY209" s="64">
        <v>167.99999999999997</v>
      </c>
    </row>
    <row r="212" spans="1:51" s="62" customFormat="1" ht="18" customHeight="1" thickBot="1" x14ac:dyDescent="0.25">
      <c r="A212" s="67"/>
      <c r="B212" s="70" t="s">
        <v>104</v>
      </c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67"/>
      <c r="AA212" s="71" t="str">
        <f>IF(B212="","",B212)</f>
        <v xml:space="preserve"> 10 Вохтога(РП)-Цех импрегнирования 1 рп RS</v>
      </c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</row>
    <row r="213" spans="1:51" s="14" customFormat="1" ht="37.5" customHeight="1" thickBot="1" x14ac:dyDescent="0.3">
      <c r="A213" s="68" t="s">
        <v>48</v>
      </c>
      <c r="B213" s="12" t="s">
        <v>0</v>
      </c>
      <c r="C213" s="12" t="s">
        <v>1</v>
      </c>
      <c r="D213" s="12" t="s">
        <v>2</v>
      </c>
      <c r="E213" s="12" t="s">
        <v>3</v>
      </c>
      <c r="F213" s="12" t="s">
        <v>4</v>
      </c>
      <c r="G213" s="12" t="s">
        <v>5</v>
      </c>
      <c r="H213" s="12" t="s">
        <v>6</v>
      </c>
      <c r="I213" s="12" t="s">
        <v>7</v>
      </c>
      <c r="J213" s="12" t="s">
        <v>8</v>
      </c>
      <c r="K213" s="12" t="s">
        <v>9</v>
      </c>
      <c r="L213" s="12" t="s">
        <v>10</v>
      </c>
      <c r="M213" s="12" t="s">
        <v>11</v>
      </c>
      <c r="N213" s="12" t="s">
        <v>12</v>
      </c>
      <c r="O213" s="12" t="s">
        <v>13</v>
      </c>
      <c r="P213" s="12" t="s">
        <v>14</v>
      </c>
      <c r="Q213" s="12" t="s">
        <v>15</v>
      </c>
      <c r="R213" s="12" t="s">
        <v>16</v>
      </c>
      <c r="S213" s="12" t="s">
        <v>17</v>
      </c>
      <c r="T213" s="12" t="s">
        <v>18</v>
      </c>
      <c r="U213" s="12" t="s">
        <v>20</v>
      </c>
      <c r="V213" s="12" t="s">
        <v>19</v>
      </c>
      <c r="W213" s="12" t="s">
        <v>21</v>
      </c>
      <c r="X213" s="12" t="s">
        <v>22</v>
      </c>
      <c r="Y213" s="13" t="s">
        <v>23</v>
      </c>
      <c r="Z213" s="68" t="s">
        <v>48</v>
      </c>
      <c r="AA213" s="12" t="s">
        <v>49</v>
      </c>
      <c r="AB213" s="12" t="s">
        <v>24</v>
      </c>
      <c r="AC213" s="12" t="s">
        <v>25</v>
      </c>
      <c r="AD213" s="12" t="s">
        <v>26</v>
      </c>
      <c r="AE213" s="12" t="s">
        <v>27</v>
      </c>
      <c r="AF213" s="12" t="s">
        <v>28</v>
      </c>
      <c r="AG213" s="12" t="s">
        <v>29</v>
      </c>
      <c r="AH213" s="12" t="s">
        <v>30</v>
      </c>
      <c r="AI213" s="12" t="s">
        <v>31</v>
      </c>
      <c r="AJ213" s="12" t="s">
        <v>32</v>
      </c>
      <c r="AK213" s="12" t="s">
        <v>33</v>
      </c>
      <c r="AL213" s="12" t="s">
        <v>34</v>
      </c>
      <c r="AM213" s="12" t="s">
        <v>35</v>
      </c>
      <c r="AN213" s="12" t="s">
        <v>36</v>
      </c>
      <c r="AO213" s="12" t="s">
        <v>37</v>
      </c>
      <c r="AP213" s="12" t="s">
        <v>38</v>
      </c>
      <c r="AQ213" s="12" t="s">
        <v>39</v>
      </c>
      <c r="AR213" s="12" t="s">
        <v>40</v>
      </c>
      <c r="AS213" s="12" t="s">
        <v>41</v>
      </c>
      <c r="AT213" s="12" t="s">
        <v>42</v>
      </c>
      <c r="AU213" s="12" t="s">
        <v>43</v>
      </c>
      <c r="AV213" s="12" t="s">
        <v>44</v>
      </c>
      <c r="AW213" s="12" t="s">
        <v>45</v>
      </c>
      <c r="AX213" s="13" t="s">
        <v>46</v>
      </c>
      <c r="AY213" s="72" t="s">
        <v>56</v>
      </c>
    </row>
    <row r="214" spans="1:51" ht="13.5" thickBot="1" x14ac:dyDescent="0.25">
      <c r="A214" s="73">
        <v>42172</v>
      </c>
      <c r="B214" s="74"/>
      <c r="C214" s="75"/>
      <c r="D214" s="75"/>
      <c r="E214" s="75"/>
      <c r="F214" s="75"/>
      <c r="G214" s="75"/>
      <c r="H214" s="75"/>
      <c r="I214" s="75"/>
      <c r="J214" s="75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7"/>
      <c r="Z214" s="73">
        <v>42172</v>
      </c>
      <c r="AA214" s="76"/>
      <c r="AB214" s="76"/>
      <c r="AC214" s="76"/>
      <c r="AD214" s="76"/>
      <c r="AE214" s="76"/>
      <c r="AF214" s="76"/>
      <c r="AG214" s="76"/>
      <c r="AH214" s="76"/>
      <c r="AI214" s="76"/>
      <c r="AJ214" s="76"/>
      <c r="AK214" s="76"/>
      <c r="AL214" s="76"/>
      <c r="AM214" s="76"/>
      <c r="AN214" s="76"/>
      <c r="AO214" s="76"/>
      <c r="AP214" s="76"/>
      <c r="AQ214" s="76"/>
      <c r="AR214" s="76"/>
      <c r="AS214" s="76"/>
      <c r="AT214" s="76"/>
      <c r="AU214" s="76"/>
      <c r="AV214" s="76"/>
      <c r="AW214" s="76"/>
      <c r="AX214" s="77"/>
      <c r="AY214" s="64">
        <v>0</v>
      </c>
    </row>
    <row r="217" spans="1:51" s="62" customFormat="1" ht="18" customHeight="1" thickBot="1" x14ac:dyDescent="0.25">
      <c r="A217" s="67"/>
      <c r="B217" s="70" t="s">
        <v>105</v>
      </c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67"/>
      <c r="AA217" s="71" t="str">
        <f>IF(B217="","",B217)</f>
        <v xml:space="preserve"> 10 Вохтога(РП)-Цех импрегнирования 2 ао RS</v>
      </c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</row>
    <row r="218" spans="1:51" s="14" customFormat="1" ht="37.5" customHeight="1" thickBot="1" x14ac:dyDescent="0.3">
      <c r="A218" s="68" t="s">
        <v>48</v>
      </c>
      <c r="B218" s="12" t="s">
        <v>0</v>
      </c>
      <c r="C218" s="12" t="s">
        <v>1</v>
      </c>
      <c r="D218" s="12" t="s">
        <v>2</v>
      </c>
      <c r="E218" s="12" t="s">
        <v>3</v>
      </c>
      <c r="F218" s="12" t="s">
        <v>4</v>
      </c>
      <c r="G218" s="12" t="s">
        <v>5</v>
      </c>
      <c r="H218" s="12" t="s">
        <v>6</v>
      </c>
      <c r="I218" s="12" t="s">
        <v>7</v>
      </c>
      <c r="J218" s="12" t="s">
        <v>8</v>
      </c>
      <c r="K218" s="12" t="s">
        <v>9</v>
      </c>
      <c r="L218" s="12" t="s">
        <v>10</v>
      </c>
      <c r="M218" s="12" t="s">
        <v>11</v>
      </c>
      <c r="N218" s="12" t="s">
        <v>12</v>
      </c>
      <c r="O218" s="12" t="s">
        <v>13</v>
      </c>
      <c r="P218" s="12" t="s">
        <v>14</v>
      </c>
      <c r="Q218" s="12" t="s">
        <v>15</v>
      </c>
      <c r="R218" s="12" t="s">
        <v>16</v>
      </c>
      <c r="S218" s="12" t="s">
        <v>17</v>
      </c>
      <c r="T218" s="12" t="s">
        <v>18</v>
      </c>
      <c r="U218" s="12" t="s">
        <v>20</v>
      </c>
      <c r="V218" s="12" t="s">
        <v>19</v>
      </c>
      <c r="W218" s="12" t="s">
        <v>21</v>
      </c>
      <c r="X218" s="12" t="s">
        <v>22</v>
      </c>
      <c r="Y218" s="13" t="s">
        <v>23</v>
      </c>
      <c r="Z218" s="68" t="s">
        <v>48</v>
      </c>
      <c r="AA218" s="12" t="s">
        <v>49</v>
      </c>
      <c r="AB218" s="12" t="s">
        <v>24</v>
      </c>
      <c r="AC218" s="12" t="s">
        <v>25</v>
      </c>
      <c r="AD218" s="12" t="s">
        <v>26</v>
      </c>
      <c r="AE218" s="12" t="s">
        <v>27</v>
      </c>
      <c r="AF218" s="12" t="s">
        <v>28</v>
      </c>
      <c r="AG218" s="12" t="s">
        <v>29</v>
      </c>
      <c r="AH218" s="12" t="s">
        <v>30</v>
      </c>
      <c r="AI218" s="12" t="s">
        <v>31</v>
      </c>
      <c r="AJ218" s="12" t="s">
        <v>32</v>
      </c>
      <c r="AK218" s="12" t="s">
        <v>33</v>
      </c>
      <c r="AL218" s="12" t="s">
        <v>34</v>
      </c>
      <c r="AM218" s="12" t="s">
        <v>35</v>
      </c>
      <c r="AN218" s="12" t="s">
        <v>36</v>
      </c>
      <c r="AO218" s="12" t="s">
        <v>37</v>
      </c>
      <c r="AP218" s="12" t="s">
        <v>38</v>
      </c>
      <c r="AQ218" s="12" t="s">
        <v>39</v>
      </c>
      <c r="AR218" s="12" t="s">
        <v>40</v>
      </c>
      <c r="AS218" s="12" t="s">
        <v>41</v>
      </c>
      <c r="AT218" s="12" t="s">
        <v>42</v>
      </c>
      <c r="AU218" s="12" t="s">
        <v>43</v>
      </c>
      <c r="AV218" s="12" t="s">
        <v>44</v>
      </c>
      <c r="AW218" s="12" t="s">
        <v>45</v>
      </c>
      <c r="AX218" s="13" t="s">
        <v>46</v>
      </c>
      <c r="AY218" s="72" t="s">
        <v>56</v>
      </c>
    </row>
    <row r="219" spans="1:51" ht="13.5" thickBot="1" x14ac:dyDescent="0.25">
      <c r="A219" s="73">
        <v>42172</v>
      </c>
      <c r="B219" s="74">
        <v>218.4</v>
      </c>
      <c r="C219" s="75">
        <v>212</v>
      </c>
      <c r="D219" s="75">
        <v>219.20000000000002</v>
      </c>
      <c r="E219" s="75">
        <v>224</v>
      </c>
      <c r="F219" s="75">
        <v>218.4</v>
      </c>
      <c r="G219" s="75">
        <v>215.20000000000002</v>
      </c>
      <c r="H219" s="75">
        <v>212.8</v>
      </c>
      <c r="I219" s="75">
        <v>219.20000000000002</v>
      </c>
      <c r="J219" s="75">
        <v>217.6</v>
      </c>
      <c r="K219" s="76">
        <v>216</v>
      </c>
      <c r="L219" s="76">
        <v>208</v>
      </c>
      <c r="M219" s="76">
        <v>200.8</v>
      </c>
      <c r="N219" s="76">
        <v>202.4</v>
      </c>
      <c r="O219" s="76">
        <v>211.20000000000002</v>
      </c>
      <c r="P219" s="76">
        <v>216.8</v>
      </c>
      <c r="Q219" s="76">
        <v>222.4</v>
      </c>
      <c r="R219" s="76">
        <v>234.4</v>
      </c>
      <c r="S219" s="76">
        <v>224.8</v>
      </c>
      <c r="T219" s="76">
        <v>232.8</v>
      </c>
      <c r="U219" s="76">
        <v>239.20000000000002</v>
      </c>
      <c r="V219" s="76">
        <v>258.39999999999998</v>
      </c>
      <c r="W219" s="76">
        <v>275.2</v>
      </c>
      <c r="X219" s="76">
        <v>271.2</v>
      </c>
      <c r="Y219" s="77">
        <v>260</v>
      </c>
      <c r="Z219" s="73">
        <v>42172</v>
      </c>
      <c r="AA219" s="76">
        <v>256.8</v>
      </c>
      <c r="AB219" s="76">
        <v>271.2</v>
      </c>
      <c r="AC219" s="76">
        <v>272</v>
      </c>
      <c r="AD219" s="76">
        <v>270.39999999999998</v>
      </c>
      <c r="AE219" s="76">
        <v>265.60000000000002</v>
      </c>
      <c r="AF219" s="76">
        <v>260.8</v>
      </c>
      <c r="AG219" s="76">
        <v>261.60000000000002</v>
      </c>
      <c r="AH219" s="76">
        <v>268</v>
      </c>
      <c r="AI219" s="76">
        <v>268.8</v>
      </c>
      <c r="AJ219" s="76">
        <v>265.60000000000002</v>
      </c>
      <c r="AK219" s="76">
        <v>272.8</v>
      </c>
      <c r="AL219" s="76">
        <v>259.2</v>
      </c>
      <c r="AM219" s="76">
        <v>266.39999999999998</v>
      </c>
      <c r="AN219" s="76">
        <v>268</v>
      </c>
      <c r="AO219" s="76">
        <v>260.8</v>
      </c>
      <c r="AP219" s="76">
        <v>260.8</v>
      </c>
      <c r="AQ219" s="76">
        <v>261.60000000000002</v>
      </c>
      <c r="AR219" s="76">
        <v>264</v>
      </c>
      <c r="AS219" s="76">
        <v>263.2</v>
      </c>
      <c r="AT219" s="76">
        <v>268</v>
      </c>
      <c r="AU219" s="76">
        <v>268</v>
      </c>
      <c r="AV219" s="76">
        <v>275.2</v>
      </c>
      <c r="AW219" s="76">
        <v>272.8</v>
      </c>
      <c r="AX219" s="77">
        <v>268.8</v>
      </c>
      <c r="AY219" s="64">
        <v>11820.8</v>
      </c>
    </row>
    <row r="222" spans="1:51" s="62" customFormat="1" ht="18" customHeight="1" thickBot="1" x14ac:dyDescent="0.25">
      <c r="A222" s="67"/>
      <c r="B222" s="70" t="s">
        <v>106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67"/>
      <c r="AA222" s="71" t="str">
        <f>IF(B222="","",B222)</f>
        <v xml:space="preserve"> 10 Вохтога(РП)-Цех импрегнирования 2 рп RS</v>
      </c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</row>
    <row r="223" spans="1:51" s="14" customFormat="1" ht="37.5" customHeight="1" thickBot="1" x14ac:dyDescent="0.3">
      <c r="A223" s="68" t="s">
        <v>48</v>
      </c>
      <c r="B223" s="12" t="s">
        <v>0</v>
      </c>
      <c r="C223" s="12" t="s">
        <v>1</v>
      </c>
      <c r="D223" s="12" t="s">
        <v>2</v>
      </c>
      <c r="E223" s="12" t="s">
        <v>3</v>
      </c>
      <c r="F223" s="12" t="s">
        <v>4</v>
      </c>
      <c r="G223" s="12" t="s">
        <v>5</v>
      </c>
      <c r="H223" s="12" t="s">
        <v>6</v>
      </c>
      <c r="I223" s="12" t="s">
        <v>7</v>
      </c>
      <c r="J223" s="12" t="s">
        <v>8</v>
      </c>
      <c r="K223" s="12" t="s">
        <v>9</v>
      </c>
      <c r="L223" s="12" t="s">
        <v>10</v>
      </c>
      <c r="M223" s="12" t="s">
        <v>11</v>
      </c>
      <c r="N223" s="12" t="s">
        <v>12</v>
      </c>
      <c r="O223" s="12" t="s">
        <v>13</v>
      </c>
      <c r="P223" s="12" t="s">
        <v>14</v>
      </c>
      <c r="Q223" s="12" t="s">
        <v>15</v>
      </c>
      <c r="R223" s="12" t="s">
        <v>16</v>
      </c>
      <c r="S223" s="12" t="s">
        <v>17</v>
      </c>
      <c r="T223" s="12" t="s">
        <v>18</v>
      </c>
      <c r="U223" s="12" t="s">
        <v>20</v>
      </c>
      <c r="V223" s="12" t="s">
        <v>19</v>
      </c>
      <c r="W223" s="12" t="s">
        <v>21</v>
      </c>
      <c r="X223" s="12" t="s">
        <v>22</v>
      </c>
      <c r="Y223" s="13" t="s">
        <v>23</v>
      </c>
      <c r="Z223" s="68" t="s">
        <v>48</v>
      </c>
      <c r="AA223" s="12" t="s">
        <v>49</v>
      </c>
      <c r="AB223" s="12" t="s">
        <v>24</v>
      </c>
      <c r="AC223" s="12" t="s">
        <v>25</v>
      </c>
      <c r="AD223" s="12" t="s">
        <v>26</v>
      </c>
      <c r="AE223" s="12" t="s">
        <v>27</v>
      </c>
      <c r="AF223" s="12" t="s">
        <v>28</v>
      </c>
      <c r="AG223" s="12" t="s">
        <v>29</v>
      </c>
      <c r="AH223" s="12" t="s">
        <v>30</v>
      </c>
      <c r="AI223" s="12" t="s">
        <v>31</v>
      </c>
      <c r="AJ223" s="12" t="s">
        <v>32</v>
      </c>
      <c r="AK223" s="12" t="s">
        <v>33</v>
      </c>
      <c r="AL223" s="12" t="s">
        <v>34</v>
      </c>
      <c r="AM223" s="12" t="s">
        <v>35</v>
      </c>
      <c r="AN223" s="12" t="s">
        <v>36</v>
      </c>
      <c r="AO223" s="12" t="s">
        <v>37</v>
      </c>
      <c r="AP223" s="12" t="s">
        <v>38</v>
      </c>
      <c r="AQ223" s="12" t="s">
        <v>39</v>
      </c>
      <c r="AR223" s="12" t="s">
        <v>40</v>
      </c>
      <c r="AS223" s="12" t="s">
        <v>41</v>
      </c>
      <c r="AT223" s="12" t="s">
        <v>42</v>
      </c>
      <c r="AU223" s="12" t="s">
        <v>43</v>
      </c>
      <c r="AV223" s="12" t="s">
        <v>44</v>
      </c>
      <c r="AW223" s="12" t="s">
        <v>45</v>
      </c>
      <c r="AX223" s="13" t="s">
        <v>46</v>
      </c>
      <c r="AY223" s="72" t="s">
        <v>56</v>
      </c>
    </row>
    <row r="224" spans="1:51" ht="13.5" thickBot="1" x14ac:dyDescent="0.25">
      <c r="A224" s="73">
        <v>42172</v>
      </c>
      <c r="B224" s="74"/>
      <c r="C224" s="75"/>
      <c r="D224" s="75"/>
      <c r="E224" s="75"/>
      <c r="F224" s="75"/>
      <c r="G224" s="75"/>
      <c r="H224" s="75"/>
      <c r="I224" s="75"/>
      <c r="J224" s="75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7"/>
      <c r="Z224" s="73">
        <v>42172</v>
      </c>
      <c r="AA224" s="76"/>
      <c r="AB224" s="76"/>
      <c r="AC224" s="76"/>
      <c r="AD224" s="76"/>
      <c r="AE224" s="76"/>
      <c r="AF224" s="76"/>
      <c r="AG224" s="76"/>
      <c r="AH224" s="76"/>
      <c r="AI224" s="76"/>
      <c r="AJ224" s="76"/>
      <c r="AK224" s="76"/>
      <c r="AL224" s="76"/>
      <c r="AM224" s="76"/>
      <c r="AN224" s="76"/>
      <c r="AO224" s="76"/>
      <c r="AP224" s="76"/>
      <c r="AQ224" s="76"/>
      <c r="AR224" s="76"/>
      <c r="AS224" s="76"/>
      <c r="AT224" s="76"/>
      <c r="AU224" s="76"/>
      <c r="AV224" s="76"/>
      <c r="AW224" s="76"/>
      <c r="AX224" s="77"/>
      <c r="AY224" s="64">
        <v>0</v>
      </c>
    </row>
    <row r="227" spans="1:51" s="62" customFormat="1" ht="18" customHeight="1" thickBot="1" x14ac:dyDescent="0.25">
      <c r="A227" s="67"/>
      <c r="B227" s="70" t="s">
        <v>107</v>
      </c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67"/>
      <c r="AA227" s="71" t="str">
        <f>IF(B227="","",B227)</f>
        <v xml:space="preserve"> 10 Вохтога-РРС ао</v>
      </c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</row>
    <row r="228" spans="1:51" s="14" customFormat="1" ht="37.5" customHeight="1" thickBot="1" x14ac:dyDescent="0.3">
      <c r="A228" s="68" t="s">
        <v>48</v>
      </c>
      <c r="B228" s="12" t="s">
        <v>0</v>
      </c>
      <c r="C228" s="12" t="s">
        <v>1</v>
      </c>
      <c r="D228" s="12" t="s">
        <v>2</v>
      </c>
      <c r="E228" s="12" t="s">
        <v>3</v>
      </c>
      <c r="F228" s="12" t="s">
        <v>4</v>
      </c>
      <c r="G228" s="12" t="s">
        <v>5</v>
      </c>
      <c r="H228" s="12" t="s">
        <v>6</v>
      </c>
      <c r="I228" s="12" t="s">
        <v>7</v>
      </c>
      <c r="J228" s="12" t="s">
        <v>8</v>
      </c>
      <c r="K228" s="12" t="s">
        <v>9</v>
      </c>
      <c r="L228" s="12" t="s">
        <v>10</v>
      </c>
      <c r="M228" s="12" t="s">
        <v>11</v>
      </c>
      <c r="N228" s="12" t="s">
        <v>12</v>
      </c>
      <c r="O228" s="12" t="s">
        <v>13</v>
      </c>
      <c r="P228" s="12" t="s">
        <v>14</v>
      </c>
      <c r="Q228" s="12" t="s">
        <v>15</v>
      </c>
      <c r="R228" s="12" t="s">
        <v>16</v>
      </c>
      <c r="S228" s="12" t="s">
        <v>17</v>
      </c>
      <c r="T228" s="12" t="s">
        <v>18</v>
      </c>
      <c r="U228" s="12" t="s">
        <v>20</v>
      </c>
      <c r="V228" s="12" t="s">
        <v>19</v>
      </c>
      <c r="W228" s="12" t="s">
        <v>21</v>
      </c>
      <c r="X228" s="12" t="s">
        <v>22</v>
      </c>
      <c r="Y228" s="13" t="s">
        <v>23</v>
      </c>
      <c r="Z228" s="68" t="s">
        <v>48</v>
      </c>
      <c r="AA228" s="12" t="s">
        <v>49</v>
      </c>
      <c r="AB228" s="12" t="s">
        <v>24</v>
      </c>
      <c r="AC228" s="12" t="s">
        <v>25</v>
      </c>
      <c r="AD228" s="12" t="s">
        <v>26</v>
      </c>
      <c r="AE228" s="12" t="s">
        <v>27</v>
      </c>
      <c r="AF228" s="12" t="s">
        <v>28</v>
      </c>
      <c r="AG228" s="12" t="s">
        <v>29</v>
      </c>
      <c r="AH228" s="12" t="s">
        <v>30</v>
      </c>
      <c r="AI228" s="12" t="s">
        <v>31</v>
      </c>
      <c r="AJ228" s="12" t="s">
        <v>32</v>
      </c>
      <c r="AK228" s="12" t="s">
        <v>33</v>
      </c>
      <c r="AL228" s="12" t="s">
        <v>34</v>
      </c>
      <c r="AM228" s="12" t="s">
        <v>35</v>
      </c>
      <c r="AN228" s="12" t="s">
        <v>36</v>
      </c>
      <c r="AO228" s="12" t="s">
        <v>37</v>
      </c>
      <c r="AP228" s="12" t="s">
        <v>38</v>
      </c>
      <c r="AQ228" s="12" t="s">
        <v>39</v>
      </c>
      <c r="AR228" s="12" t="s">
        <v>40</v>
      </c>
      <c r="AS228" s="12" t="s">
        <v>41</v>
      </c>
      <c r="AT228" s="12" t="s">
        <v>42</v>
      </c>
      <c r="AU228" s="12" t="s">
        <v>43</v>
      </c>
      <c r="AV228" s="12" t="s">
        <v>44</v>
      </c>
      <c r="AW228" s="12" t="s">
        <v>45</v>
      </c>
      <c r="AX228" s="13" t="s">
        <v>46</v>
      </c>
      <c r="AY228" s="72" t="s">
        <v>56</v>
      </c>
    </row>
    <row r="229" spans="1:51" ht="13.5" thickBot="1" x14ac:dyDescent="0.25">
      <c r="A229" s="73">
        <v>42172</v>
      </c>
      <c r="B229" s="74">
        <v>53.6</v>
      </c>
      <c r="C229" s="75">
        <v>50.800000000000004</v>
      </c>
      <c r="D229" s="75">
        <v>49.6</v>
      </c>
      <c r="E229" s="75">
        <v>47.6</v>
      </c>
      <c r="F229" s="75">
        <v>47.6</v>
      </c>
      <c r="G229" s="75">
        <v>46</v>
      </c>
      <c r="H229" s="75">
        <v>42.4</v>
      </c>
      <c r="I229" s="75">
        <v>39.200000000000003</v>
      </c>
      <c r="J229" s="75">
        <v>38.4</v>
      </c>
      <c r="K229" s="76">
        <v>38.800000000000004</v>
      </c>
      <c r="L229" s="76">
        <v>37.6</v>
      </c>
      <c r="M229" s="76">
        <v>40.4</v>
      </c>
      <c r="N229" s="76">
        <v>43.2</v>
      </c>
      <c r="O229" s="76">
        <v>47.6</v>
      </c>
      <c r="P229" s="76">
        <v>49.2</v>
      </c>
      <c r="Q229" s="76">
        <v>40.4</v>
      </c>
      <c r="R229" s="76">
        <v>40.800000000000004</v>
      </c>
      <c r="S229" s="76">
        <v>44</v>
      </c>
      <c r="T229" s="76">
        <v>46.4</v>
      </c>
      <c r="U229" s="76">
        <v>48</v>
      </c>
      <c r="V229" s="76">
        <v>48</v>
      </c>
      <c r="W229" s="76">
        <v>62</v>
      </c>
      <c r="X229" s="76">
        <v>60.800000000000004</v>
      </c>
      <c r="Y229" s="77">
        <v>58.800000000000004</v>
      </c>
      <c r="Z229" s="73">
        <v>42172</v>
      </c>
      <c r="AA229" s="76">
        <v>56</v>
      </c>
      <c r="AB229" s="76">
        <v>43.2</v>
      </c>
      <c r="AC229" s="76">
        <v>41.2</v>
      </c>
      <c r="AD229" s="76">
        <v>44.800000000000004</v>
      </c>
      <c r="AE229" s="76">
        <v>38.4</v>
      </c>
      <c r="AF229" s="76">
        <v>42.800000000000004</v>
      </c>
      <c r="AG229" s="76">
        <v>47.6</v>
      </c>
      <c r="AH229" s="76">
        <v>46</v>
      </c>
      <c r="AI229" s="76">
        <v>44</v>
      </c>
      <c r="AJ229" s="76">
        <v>44.800000000000004</v>
      </c>
      <c r="AK229" s="76">
        <v>50.4</v>
      </c>
      <c r="AL229" s="76">
        <v>50.4</v>
      </c>
      <c r="AM229" s="76">
        <v>50</v>
      </c>
      <c r="AN229" s="76">
        <v>57.6</v>
      </c>
      <c r="AO229" s="76">
        <v>63.2</v>
      </c>
      <c r="AP229" s="76">
        <v>71.2</v>
      </c>
      <c r="AQ229" s="76">
        <v>91.2</v>
      </c>
      <c r="AR229" s="76">
        <v>76.8</v>
      </c>
      <c r="AS229" s="76">
        <v>73.2</v>
      </c>
      <c r="AT229" s="76">
        <v>79.600000000000009</v>
      </c>
      <c r="AU229" s="76">
        <v>82.4</v>
      </c>
      <c r="AV229" s="76">
        <v>78.8</v>
      </c>
      <c r="AW229" s="76">
        <v>74</v>
      </c>
      <c r="AX229" s="77">
        <v>71.2</v>
      </c>
      <c r="AY229" s="64">
        <v>2540</v>
      </c>
    </row>
    <row r="232" spans="1:51" s="62" customFormat="1" ht="18" customHeight="1" thickBot="1" x14ac:dyDescent="0.25">
      <c r="A232" s="67"/>
      <c r="B232" s="70" t="s">
        <v>108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67"/>
      <c r="AA232" s="71" t="str">
        <f>IF(B232="","",B232)</f>
        <v xml:space="preserve"> 10 Вохтога-СЖД 1 ао</v>
      </c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</row>
    <row r="233" spans="1:51" s="14" customFormat="1" ht="37.5" customHeight="1" thickBot="1" x14ac:dyDescent="0.3">
      <c r="A233" s="68" t="s">
        <v>48</v>
      </c>
      <c r="B233" s="12" t="s">
        <v>0</v>
      </c>
      <c r="C233" s="12" t="s">
        <v>1</v>
      </c>
      <c r="D233" s="12" t="s">
        <v>2</v>
      </c>
      <c r="E233" s="12" t="s">
        <v>3</v>
      </c>
      <c r="F233" s="12" t="s">
        <v>4</v>
      </c>
      <c r="G233" s="12" t="s">
        <v>5</v>
      </c>
      <c r="H233" s="12" t="s">
        <v>6</v>
      </c>
      <c r="I233" s="12" t="s">
        <v>7</v>
      </c>
      <c r="J233" s="12" t="s">
        <v>8</v>
      </c>
      <c r="K233" s="12" t="s">
        <v>9</v>
      </c>
      <c r="L233" s="12" t="s">
        <v>10</v>
      </c>
      <c r="M233" s="12" t="s">
        <v>11</v>
      </c>
      <c r="N233" s="12" t="s">
        <v>12</v>
      </c>
      <c r="O233" s="12" t="s">
        <v>13</v>
      </c>
      <c r="P233" s="12" t="s">
        <v>14</v>
      </c>
      <c r="Q233" s="12" t="s">
        <v>15</v>
      </c>
      <c r="R233" s="12" t="s">
        <v>16</v>
      </c>
      <c r="S233" s="12" t="s">
        <v>17</v>
      </c>
      <c r="T233" s="12" t="s">
        <v>18</v>
      </c>
      <c r="U233" s="12" t="s">
        <v>20</v>
      </c>
      <c r="V233" s="12" t="s">
        <v>19</v>
      </c>
      <c r="W233" s="12" t="s">
        <v>21</v>
      </c>
      <c r="X233" s="12" t="s">
        <v>22</v>
      </c>
      <c r="Y233" s="13" t="s">
        <v>23</v>
      </c>
      <c r="Z233" s="68" t="s">
        <v>48</v>
      </c>
      <c r="AA233" s="12" t="s">
        <v>49</v>
      </c>
      <c r="AB233" s="12" t="s">
        <v>24</v>
      </c>
      <c r="AC233" s="12" t="s">
        <v>25</v>
      </c>
      <c r="AD233" s="12" t="s">
        <v>26</v>
      </c>
      <c r="AE233" s="12" t="s">
        <v>27</v>
      </c>
      <c r="AF233" s="12" t="s">
        <v>28</v>
      </c>
      <c r="AG233" s="12" t="s">
        <v>29</v>
      </c>
      <c r="AH233" s="12" t="s">
        <v>30</v>
      </c>
      <c r="AI233" s="12" t="s">
        <v>31</v>
      </c>
      <c r="AJ233" s="12" t="s">
        <v>32</v>
      </c>
      <c r="AK233" s="12" t="s">
        <v>33</v>
      </c>
      <c r="AL233" s="12" t="s">
        <v>34</v>
      </c>
      <c r="AM233" s="12" t="s">
        <v>35</v>
      </c>
      <c r="AN233" s="12" t="s">
        <v>36</v>
      </c>
      <c r="AO233" s="12" t="s">
        <v>37</v>
      </c>
      <c r="AP233" s="12" t="s">
        <v>38</v>
      </c>
      <c r="AQ233" s="12" t="s">
        <v>39</v>
      </c>
      <c r="AR233" s="12" t="s">
        <v>40</v>
      </c>
      <c r="AS233" s="12" t="s">
        <v>41</v>
      </c>
      <c r="AT233" s="12" t="s">
        <v>42</v>
      </c>
      <c r="AU233" s="12" t="s">
        <v>43</v>
      </c>
      <c r="AV233" s="12" t="s">
        <v>44</v>
      </c>
      <c r="AW233" s="12" t="s">
        <v>45</v>
      </c>
      <c r="AX233" s="13" t="s">
        <v>46</v>
      </c>
      <c r="AY233" s="72" t="s">
        <v>56</v>
      </c>
    </row>
    <row r="234" spans="1:51" ht="13.5" thickBot="1" x14ac:dyDescent="0.25">
      <c r="A234" s="73">
        <v>42172</v>
      </c>
      <c r="B234" s="74">
        <v>219.6</v>
      </c>
      <c r="C234" s="75">
        <v>187.20000000000002</v>
      </c>
      <c r="D234" s="75">
        <v>178.8</v>
      </c>
      <c r="E234" s="75">
        <v>180</v>
      </c>
      <c r="F234" s="75">
        <v>184.8</v>
      </c>
      <c r="G234" s="75">
        <v>170.4</v>
      </c>
      <c r="H234" s="75">
        <v>151.20000000000002</v>
      </c>
      <c r="I234" s="75">
        <v>182.4</v>
      </c>
      <c r="J234" s="75">
        <v>162</v>
      </c>
      <c r="K234" s="76">
        <v>184.8</v>
      </c>
      <c r="L234" s="76">
        <v>163.20000000000002</v>
      </c>
      <c r="M234" s="76">
        <v>160.80000000000001</v>
      </c>
      <c r="N234" s="76">
        <v>177.6</v>
      </c>
      <c r="O234" s="76">
        <v>154.80000000000001</v>
      </c>
      <c r="P234" s="76">
        <v>159.6</v>
      </c>
      <c r="Q234" s="76">
        <v>148.80000000000001</v>
      </c>
      <c r="R234" s="76">
        <v>163.20000000000002</v>
      </c>
      <c r="S234" s="76">
        <v>181.20000000000002</v>
      </c>
      <c r="T234" s="76">
        <v>198</v>
      </c>
      <c r="U234" s="76">
        <v>242.4</v>
      </c>
      <c r="V234" s="76">
        <v>211.20000000000002</v>
      </c>
      <c r="W234" s="76">
        <v>207.6</v>
      </c>
      <c r="X234" s="76">
        <v>198</v>
      </c>
      <c r="Y234" s="77">
        <v>176.4</v>
      </c>
      <c r="Z234" s="73">
        <v>42172</v>
      </c>
      <c r="AA234" s="76">
        <v>188.4</v>
      </c>
      <c r="AB234" s="76">
        <v>164.4</v>
      </c>
      <c r="AC234" s="76">
        <v>176.4</v>
      </c>
      <c r="AD234" s="76">
        <v>170.4</v>
      </c>
      <c r="AE234" s="76">
        <v>183.6</v>
      </c>
      <c r="AF234" s="76">
        <v>189.6</v>
      </c>
      <c r="AG234" s="76">
        <v>189.6</v>
      </c>
      <c r="AH234" s="76">
        <v>177.6</v>
      </c>
      <c r="AI234" s="76">
        <v>186</v>
      </c>
      <c r="AJ234" s="76">
        <v>183.6</v>
      </c>
      <c r="AK234" s="76">
        <v>186</v>
      </c>
      <c r="AL234" s="76">
        <v>262.8</v>
      </c>
      <c r="AM234" s="76">
        <v>210</v>
      </c>
      <c r="AN234" s="76">
        <v>243.6</v>
      </c>
      <c r="AO234" s="76">
        <v>268.8</v>
      </c>
      <c r="AP234" s="76">
        <v>249.6</v>
      </c>
      <c r="AQ234" s="76">
        <v>235.20000000000002</v>
      </c>
      <c r="AR234" s="76">
        <v>236.4</v>
      </c>
      <c r="AS234" s="76">
        <v>271.2</v>
      </c>
      <c r="AT234" s="76">
        <v>261.60000000000002</v>
      </c>
      <c r="AU234" s="76">
        <v>232.8</v>
      </c>
      <c r="AV234" s="76">
        <v>249.6</v>
      </c>
      <c r="AW234" s="76">
        <v>230.4</v>
      </c>
      <c r="AX234" s="77">
        <v>213.6</v>
      </c>
      <c r="AY234" s="64">
        <v>9505.2000000000007</v>
      </c>
    </row>
    <row r="237" spans="1:51" s="62" customFormat="1" ht="18" customHeight="1" thickBot="1" x14ac:dyDescent="0.25">
      <c r="A237" s="67"/>
      <c r="B237" s="70" t="s">
        <v>109</v>
      </c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67"/>
      <c r="AA237" s="71" t="str">
        <f>IF(B237="","",B237)</f>
        <v xml:space="preserve"> 10 Вохтога-СЖД 2 ао</v>
      </c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</row>
    <row r="238" spans="1:51" s="14" customFormat="1" ht="37.5" customHeight="1" thickBot="1" x14ac:dyDescent="0.3">
      <c r="A238" s="68" t="s">
        <v>48</v>
      </c>
      <c r="B238" s="12" t="s">
        <v>0</v>
      </c>
      <c r="C238" s="12" t="s">
        <v>1</v>
      </c>
      <c r="D238" s="12" t="s">
        <v>2</v>
      </c>
      <c r="E238" s="12" t="s">
        <v>3</v>
      </c>
      <c r="F238" s="12" t="s">
        <v>4</v>
      </c>
      <c r="G238" s="12" t="s">
        <v>5</v>
      </c>
      <c r="H238" s="12" t="s">
        <v>6</v>
      </c>
      <c r="I238" s="12" t="s">
        <v>7</v>
      </c>
      <c r="J238" s="12" t="s">
        <v>8</v>
      </c>
      <c r="K238" s="12" t="s">
        <v>9</v>
      </c>
      <c r="L238" s="12" t="s">
        <v>10</v>
      </c>
      <c r="M238" s="12" t="s">
        <v>11</v>
      </c>
      <c r="N238" s="12" t="s">
        <v>12</v>
      </c>
      <c r="O238" s="12" t="s">
        <v>13</v>
      </c>
      <c r="P238" s="12" t="s">
        <v>14</v>
      </c>
      <c r="Q238" s="12" t="s">
        <v>15</v>
      </c>
      <c r="R238" s="12" t="s">
        <v>16</v>
      </c>
      <c r="S238" s="12" t="s">
        <v>17</v>
      </c>
      <c r="T238" s="12" t="s">
        <v>18</v>
      </c>
      <c r="U238" s="12" t="s">
        <v>20</v>
      </c>
      <c r="V238" s="12" t="s">
        <v>19</v>
      </c>
      <c r="W238" s="12" t="s">
        <v>21</v>
      </c>
      <c r="X238" s="12" t="s">
        <v>22</v>
      </c>
      <c r="Y238" s="13" t="s">
        <v>23</v>
      </c>
      <c r="Z238" s="68" t="s">
        <v>48</v>
      </c>
      <c r="AA238" s="12" t="s">
        <v>49</v>
      </c>
      <c r="AB238" s="12" t="s">
        <v>24</v>
      </c>
      <c r="AC238" s="12" t="s">
        <v>25</v>
      </c>
      <c r="AD238" s="12" t="s">
        <v>26</v>
      </c>
      <c r="AE238" s="12" t="s">
        <v>27</v>
      </c>
      <c r="AF238" s="12" t="s">
        <v>28</v>
      </c>
      <c r="AG238" s="12" t="s">
        <v>29</v>
      </c>
      <c r="AH238" s="12" t="s">
        <v>30</v>
      </c>
      <c r="AI238" s="12" t="s">
        <v>31</v>
      </c>
      <c r="AJ238" s="12" t="s">
        <v>32</v>
      </c>
      <c r="AK238" s="12" t="s">
        <v>33</v>
      </c>
      <c r="AL238" s="12" t="s">
        <v>34</v>
      </c>
      <c r="AM238" s="12" t="s">
        <v>35</v>
      </c>
      <c r="AN238" s="12" t="s">
        <v>36</v>
      </c>
      <c r="AO238" s="12" t="s">
        <v>37</v>
      </c>
      <c r="AP238" s="12" t="s">
        <v>38</v>
      </c>
      <c r="AQ238" s="12" t="s">
        <v>39</v>
      </c>
      <c r="AR238" s="12" t="s">
        <v>40</v>
      </c>
      <c r="AS238" s="12" t="s">
        <v>41</v>
      </c>
      <c r="AT238" s="12" t="s">
        <v>42</v>
      </c>
      <c r="AU238" s="12" t="s">
        <v>43</v>
      </c>
      <c r="AV238" s="12" t="s">
        <v>44</v>
      </c>
      <c r="AW238" s="12" t="s">
        <v>45</v>
      </c>
      <c r="AX238" s="13" t="s">
        <v>46</v>
      </c>
      <c r="AY238" s="72" t="s">
        <v>56</v>
      </c>
    </row>
    <row r="239" spans="1:51" ht="13.5" thickBot="1" x14ac:dyDescent="0.25">
      <c r="A239" s="73">
        <v>42172</v>
      </c>
      <c r="B239" s="74">
        <v>8</v>
      </c>
      <c r="C239" s="75">
        <v>8.8000000000000007</v>
      </c>
      <c r="D239" s="75">
        <v>8.8000000000000007</v>
      </c>
      <c r="E239" s="75">
        <v>8.8000000000000007</v>
      </c>
      <c r="F239" s="75">
        <v>8</v>
      </c>
      <c r="G239" s="75">
        <v>8.8000000000000007</v>
      </c>
      <c r="H239" s="75">
        <v>8.8000000000000007</v>
      </c>
      <c r="I239" s="75">
        <v>8.8000000000000007</v>
      </c>
      <c r="J239" s="75">
        <v>8</v>
      </c>
      <c r="K239" s="76">
        <v>8.8000000000000007</v>
      </c>
      <c r="L239" s="76">
        <v>8</v>
      </c>
      <c r="M239" s="76">
        <v>8.8000000000000007</v>
      </c>
      <c r="N239" s="76">
        <v>8</v>
      </c>
      <c r="O239" s="76">
        <v>8.8000000000000007</v>
      </c>
      <c r="P239" s="76">
        <v>8</v>
      </c>
      <c r="Q239" s="76">
        <v>8.8000000000000007</v>
      </c>
      <c r="R239" s="76">
        <v>8</v>
      </c>
      <c r="S239" s="76">
        <v>8</v>
      </c>
      <c r="T239" s="76">
        <v>8</v>
      </c>
      <c r="U239" s="76">
        <v>8</v>
      </c>
      <c r="V239" s="76">
        <v>8.8000000000000007</v>
      </c>
      <c r="W239" s="76">
        <v>8</v>
      </c>
      <c r="X239" s="76">
        <v>8.8000000000000007</v>
      </c>
      <c r="Y239" s="77">
        <v>9.6</v>
      </c>
      <c r="Z239" s="73">
        <v>42172</v>
      </c>
      <c r="AA239" s="76">
        <v>10.4</v>
      </c>
      <c r="AB239" s="76">
        <v>10.4</v>
      </c>
      <c r="AC239" s="76">
        <v>9.6</v>
      </c>
      <c r="AD239" s="76">
        <v>10.4</v>
      </c>
      <c r="AE239" s="76">
        <v>9.6</v>
      </c>
      <c r="AF239" s="76">
        <v>9.6</v>
      </c>
      <c r="AG239" s="76">
        <v>9.6</v>
      </c>
      <c r="AH239" s="76">
        <v>9.6</v>
      </c>
      <c r="AI239" s="76">
        <v>10.4</v>
      </c>
      <c r="AJ239" s="76">
        <v>10.4</v>
      </c>
      <c r="AK239" s="76">
        <v>9.6</v>
      </c>
      <c r="AL239" s="76">
        <v>10.4</v>
      </c>
      <c r="AM239" s="76">
        <v>9.6</v>
      </c>
      <c r="AN239" s="76">
        <v>10.4</v>
      </c>
      <c r="AO239" s="76">
        <v>10.4</v>
      </c>
      <c r="AP239" s="76">
        <v>9.6</v>
      </c>
      <c r="AQ239" s="76">
        <v>10.4</v>
      </c>
      <c r="AR239" s="76">
        <v>10.4</v>
      </c>
      <c r="AS239" s="76">
        <v>10.4</v>
      </c>
      <c r="AT239" s="76">
        <v>10.4</v>
      </c>
      <c r="AU239" s="76">
        <v>9.6</v>
      </c>
      <c r="AV239" s="76">
        <v>10.4</v>
      </c>
      <c r="AW239" s="76">
        <v>10.4</v>
      </c>
      <c r="AX239" s="77">
        <v>10.4</v>
      </c>
      <c r="AY239" s="64">
        <v>445.59999999999991</v>
      </c>
    </row>
    <row r="242" spans="1:51" s="62" customFormat="1" ht="18" customHeight="1" thickBot="1" x14ac:dyDescent="0.25">
      <c r="A242" s="67"/>
      <c r="B242" s="70" t="s">
        <v>110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67"/>
      <c r="AA242" s="71" t="str">
        <f>IF(B242="","",B242)</f>
        <v xml:space="preserve"> 10 Вохтога-с.х Сидоровский ао</v>
      </c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</row>
    <row r="243" spans="1:51" s="14" customFormat="1" ht="37.5" customHeight="1" thickBot="1" x14ac:dyDescent="0.3">
      <c r="A243" s="68" t="s">
        <v>48</v>
      </c>
      <c r="B243" s="12" t="s">
        <v>0</v>
      </c>
      <c r="C243" s="12" t="s">
        <v>1</v>
      </c>
      <c r="D243" s="12" t="s">
        <v>2</v>
      </c>
      <c r="E243" s="12" t="s">
        <v>3</v>
      </c>
      <c r="F243" s="12" t="s">
        <v>4</v>
      </c>
      <c r="G243" s="12" t="s">
        <v>5</v>
      </c>
      <c r="H243" s="12" t="s">
        <v>6</v>
      </c>
      <c r="I243" s="12" t="s">
        <v>7</v>
      </c>
      <c r="J243" s="12" t="s">
        <v>8</v>
      </c>
      <c r="K243" s="12" t="s">
        <v>9</v>
      </c>
      <c r="L243" s="12" t="s">
        <v>10</v>
      </c>
      <c r="M243" s="12" t="s">
        <v>11</v>
      </c>
      <c r="N243" s="12" t="s">
        <v>12</v>
      </c>
      <c r="O243" s="12" t="s">
        <v>13</v>
      </c>
      <c r="P243" s="12" t="s">
        <v>14</v>
      </c>
      <c r="Q243" s="12" t="s">
        <v>15</v>
      </c>
      <c r="R243" s="12" t="s">
        <v>16</v>
      </c>
      <c r="S243" s="12" t="s">
        <v>17</v>
      </c>
      <c r="T243" s="12" t="s">
        <v>18</v>
      </c>
      <c r="U243" s="12" t="s">
        <v>20</v>
      </c>
      <c r="V243" s="12" t="s">
        <v>19</v>
      </c>
      <c r="W243" s="12" t="s">
        <v>21</v>
      </c>
      <c r="X243" s="12" t="s">
        <v>22</v>
      </c>
      <c r="Y243" s="13" t="s">
        <v>23</v>
      </c>
      <c r="Z243" s="68" t="s">
        <v>48</v>
      </c>
      <c r="AA243" s="12" t="s">
        <v>49</v>
      </c>
      <c r="AB243" s="12" t="s">
        <v>24</v>
      </c>
      <c r="AC243" s="12" t="s">
        <v>25</v>
      </c>
      <c r="AD243" s="12" t="s">
        <v>26</v>
      </c>
      <c r="AE243" s="12" t="s">
        <v>27</v>
      </c>
      <c r="AF243" s="12" t="s">
        <v>28</v>
      </c>
      <c r="AG243" s="12" t="s">
        <v>29</v>
      </c>
      <c r="AH243" s="12" t="s">
        <v>30</v>
      </c>
      <c r="AI243" s="12" t="s">
        <v>31</v>
      </c>
      <c r="AJ243" s="12" t="s">
        <v>32</v>
      </c>
      <c r="AK243" s="12" t="s">
        <v>33</v>
      </c>
      <c r="AL243" s="12" t="s">
        <v>34</v>
      </c>
      <c r="AM243" s="12" t="s">
        <v>35</v>
      </c>
      <c r="AN243" s="12" t="s">
        <v>36</v>
      </c>
      <c r="AO243" s="12" t="s">
        <v>37</v>
      </c>
      <c r="AP243" s="12" t="s">
        <v>38</v>
      </c>
      <c r="AQ243" s="12" t="s">
        <v>39</v>
      </c>
      <c r="AR243" s="12" t="s">
        <v>40</v>
      </c>
      <c r="AS243" s="12" t="s">
        <v>41</v>
      </c>
      <c r="AT243" s="12" t="s">
        <v>42</v>
      </c>
      <c r="AU243" s="12" t="s">
        <v>43</v>
      </c>
      <c r="AV243" s="12" t="s">
        <v>44</v>
      </c>
      <c r="AW243" s="12" t="s">
        <v>45</v>
      </c>
      <c r="AX243" s="13" t="s">
        <v>46</v>
      </c>
      <c r="AY243" s="72" t="s">
        <v>56</v>
      </c>
    </row>
    <row r="244" spans="1:51" ht="13.5" thickBot="1" x14ac:dyDescent="0.25">
      <c r="A244" s="73">
        <v>42172</v>
      </c>
      <c r="B244" s="74">
        <v>203.20000000000002</v>
      </c>
      <c r="C244" s="75">
        <v>181.6</v>
      </c>
      <c r="D244" s="75">
        <v>154.4</v>
      </c>
      <c r="E244" s="75">
        <v>142.4</v>
      </c>
      <c r="F244" s="75">
        <v>139.20000000000002</v>
      </c>
      <c r="G244" s="75">
        <v>134.4</v>
      </c>
      <c r="H244" s="75">
        <v>136.80000000000001</v>
      </c>
      <c r="I244" s="75">
        <v>136</v>
      </c>
      <c r="J244" s="75">
        <v>140</v>
      </c>
      <c r="K244" s="76">
        <v>149.6</v>
      </c>
      <c r="L244" s="76">
        <v>144.80000000000001</v>
      </c>
      <c r="M244" s="76">
        <v>159.20000000000002</v>
      </c>
      <c r="N244" s="76">
        <v>200</v>
      </c>
      <c r="O244" s="76">
        <v>252</v>
      </c>
      <c r="P244" s="76">
        <v>260.8</v>
      </c>
      <c r="Q244" s="76">
        <v>251.20000000000002</v>
      </c>
      <c r="R244" s="76">
        <v>242.4</v>
      </c>
      <c r="S244" s="76">
        <v>257.60000000000002</v>
      </c>
      <c r="T244" s="76">
        <v>252.8</v>
      </c>
      <c r="U244" s="76">
        <v>253.6</v>
      </c>
      <c r="V244" s="76">
        <v>264</v>
      </c>
      <c r="W244" s="76">
        <v>212.8</v>
      </c>
      <c r="X244" s="76">
        <v>232</v>
      </c>
      <c r="Y244" s="77">
        <v>250.4</v>
      </c>
      <c r="Z244" s="73">
        <v>42172</v>
      </c>
      <c r="AA244" s="76">
        <v>261.60000000000002</v>
      </c>
      <c r="AB244" s="76">
        <v>249.6</v>
      </c>
      <c r="AC244" s="76">
        <v>220</v>
      </c>
      <c r="AD244" s="76">
        <v>240.8</v>
      </c>
      <c r="AE244" s="76">
        <v>240</v>
      </c>
      <c r="AF244" s="76">
        <v>216</v>
      </c>
      <c r="AG244" s="76">
        <v>200</v>
      </c>
      <c r="AH244" s="76">
        <v>200.8</v>
      </c>
      <c r="AI244" s="76">
        <v>216</v>
      </c>
      <c r="AJ244" s="76">
        <v>223.20000000000002</v>
      </c>
      <c r="AK244" s="76">
        <v>242.4</v>
      </c>
      <c r="AL244" s="76">
        <v>263.2</v>
      </c>
      <c r="AM244" s="76">
        <v>282.40000000000003</v>
      </c>
      <c r="AN244" s="76">
        <v>296.8</v>
      </c>
      <c r="AO244" s="76">
        <v>303.2</v>
      </c>
      <c r="AP244" s="76">
        <v>316</v>
      </c>
      <c r="AQ244" s="76">
        <v>312.8</v>
      </c>
      <c r="AR244" s="76">
        <v>304</v>
      </c>
      <c r="AS244" s="76">
        <v>311.2</v>
      </c>
      <c r="AT244" s="76">
        <v>287.2</v>
      </c>
      <c r="AU244" s="76">
        <v>270.39999999999998</v>
      </c>
      <c r="AV244" s="76">
        <v>258.39999999999998</v>
      </c>
      <c r="AW244" s="76">
        <v>247.20000000000002</v>
      </c>
      <c r="AX244" s="77">
        <v>221.6</v>
      </c>
      <c r="AY244" s="64">
        <v>10936.000000000002</v>
      </c>
    </row>
    <row r="247" spans="1:51" s="62" customFormat="1" ht="18" customHeight="1" thickBot="1" x14ac:dyDescent="0.25">
      <c r="A247" s="67"/>
      <c r="B247" s="70" t="s">
        <v>111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67"/>
      <c r="AA247" s="71" t="str">
        <f>IF(B247="","",B247)</f>
        <v xml:space="preserve"> 110 Вохтога-Вохтога тяг.ао RS</v>
      </c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</row>
    <row r="248" spans="1:51" s="14" customFormat="1" ht="37.5" customHeight="1" thickBot="1" x14ac:dyDescent="0.3">
      <c r="A248" s="68" t="s">
        <v>48</v>
      </c>
      <c r="B248" s="12" t="s">
        <v>0</v>
      </c>
      <c r="C248" s="12" t="s">
        <v>1</v>
      </c>
      <c r="D248" s="12" t="s">
        <v>2</v>
      </c>
      <c r="E248" s="12" t="s">
        <v>3</v>
      </c>
      <c r="F248" s="12" t="s">
        <v>4</v>
      </c>
      <c r="G248" s="12" t="s">
        <v>5</v>
      </c>
      <c r="H248" s="12" t="s">
        <v>6</v>
      </c>
      <c r="I248" s="12" t="s">
        <v>7</v>
      </c>
      <c r="J248" s="12" t="s">
        <v>8</v>
      </c>
      <c r="K248" s="12" t="s">
        <v>9</v>
      </c>
      <c r="L248" s="12" t="s">
        <v>10</v>
      </c>
      <c r="M248" s="12" t="s">
        <v>11</v>
      </c>
      <c r="N248" s="12" t="s">
        <v>12</v>
      </c>
      <c r="O248" s="12" t="s">
        <v>13</v>
      </c>
      <c r="P248" s="12" t="s">
        <v>14</v>
      </c>
      <c r="Q248" s="12" t="s">
        <v>15</v>
      </c>
      <c r="R248" s="12" t="s">
        <v>16</v>
      </c>
      <c r="S248" s="12" t="s">
        <v>17</v>
      </c>
      <c r="T248" s="12" t="s">
        <v>18</v>
      </c>
      <c r="U248" s="12" t="s">
        <v>20</v>
      </c>
      <c r="V248" s="12" t="s">
        <v>19</v>
      </c>
      <c r="W248" s="12" t="s">
        <v>21</v>
      </c>
      <c r="X248" s="12" t="s">
        <v>22</v>
      </c>
      <c r="Y248" s="13" t="s">
        <v>23</v>
      </c>
      <c r="Z248" s="68" t="s">
        <v>48</v>
      </c>
      <c r="AA248" s="12" t="s">
        <v>49</v>
      </c>
      <c r="AB248" s="12" t="s">
        <v>24</v>
      </c>
      <c r="AC248" s="12" t="s">
        <v>25</v>
      </c>
      <c r="AD248" s="12" t="s">
        <v>26</v>
      </c>
      <c r="AE248" s="12" t="s">
        <v>27</v>
      </c>
      <c r="AF248" s="12" t="s">
        <v>28</v>
      </c>
      <c r="AG248" s="12" t="s">
        <v>29</v>
      </c>
      <c r="AH248" s="12" t="s">
        <v>30</v>
      </c>
      <c r="AI248" s="12" t="s">
        <v>31</v>
      </c>
      <c r="AJ248" s="12" t="s">
        <v>32</v>
      </c>
      <c r="AK248" s="12" t="s">
        <v>33</v>
      </c>
      <c r="AL248" s="12" t="s">
        <v>34</v>
      </c>
      <c r="AM248" s="12" t="s">
        <v>35</v>
      </c>
      <c r="AN248" s="12" t="s">
        <v>36</v>
      </c>
      <c r="AO248" s="12" t="s">
        <v>37</v>
      </c>
      <c r="AP248" s="12" t="s">
        <v>38</v>
      </c>
      <c r="AQ248" s="12" t="s">
        <v>39</v>
      </c>
      <c r="AR248" s="12" t="s">
        <v>40</v>
      </c>
      <c r="AS248" s="12" t="s">
        <v>41</v>
      </c>
      <c r="AT248" s="12" t="s">
        <v>42</v>
      </c>
      <c r="AU248" s="12" t="s">
        <v>43</v>
      </c>
      <c r="AV248" s="12" t="s">
        <v>44</v>
      </c>
      <c r="AW248" s="12" t="s">
        <v>45</v>
      </c>
      <c r="AX248" s="13" t="s">
        <v>46</v>
      </c>
      <c r="AY248" s="72" t="s">
        <v>56</v>
      </c>
    </row>
    <row r="249" spans="1:51" ht="13.5" thickBot="1" x14ac:dyDescent="0.25">
      <c r="A249" s="73">
        <v>42172</v>
      </c>
      <c r="B249" s="74">
        <v>17336</v>
      </c>
      <c r="C249" s="75">
        <v>14977.6</v>
      </c>
      <c r="D249" s="75">
        <v>15840</v>
      </c>
      <c r="E249" s="75">
        <v>17688</v>
      </c>
      <c r="F249" s="75">
        <v>16772.8</v>
      </c>
      <c r="G249" s="75">
        <v>16737.599999999999</v>
      </c>
      <c r="H249" s="75">
        <v>17459.2</v>
      </c>
      <c r="I249" s="75">
        <v>18726.400000000001</v>
      </c>
      <c r="J249" s="75">
        <v>18708.8</v>
      </c>
      <c r="K249" s="76">
        <v>17512</v>
      </c>
      <c r="L249" s="76">
        <v>18726.400000000001</v>
      </c>
      <c r="M249" s="76">
        <v>15945.6</v>
      </c>
      <c r="N249" s="76">
        <v>15153.6</v>
      </c>
      <c r="O249" s="76">
        <v>12531.2</v>
      </c>
      <c r="P249" s="76">
        <v>12320</v>
      </c>
      <c r="Q249" s="76">
        <v>11088</v>
      </c>
      <c r="R249" s="76">
        <v>7884.8</v>
      </c>
      <c r="S249" s="76">
        <v>4628.8</v>
      </c>
      <c r="T249" s="76">
        <v>2833.6</v>
      </c>
      <c r="U249" s="76">
        <v>1091.2</v>
      </c>
      <c r="V249" s="76">
        <v>1566.4</v>
      </c>
      <c r="W249" s="76">
        <v>2340.8000000000002</v>
      </c>
      <c r="X249" s="76">
        <v>1408</v>
      </c>
      <c r="Y249" s="77">
        <v>1900.8</v>
      </c>
      <c r="Z249" s="73">
        <v>42172</v>
      </c>
      <c r="AA249" s="76">
        <v>4752</v>
      </c>
      <c r="AB249" s="76">
        <v>5649.6</v>
      </c>
      <c r="AC249" s="76">
        <v>4329.6000000000004</v>
      </c>
      <c r="AD249" s="76">
        <v>4435.2</v>
      </c>
      <c r="AE249" s="76">
        <v>6036.8</v>
      </c>
      <c r="AF249" s="76">
        <v>5262.4000000000005</v>
      </c>
      <c r="AG249" s="76">
        <v>7304</v>
      </c>
      <c r="AH249" s="76">
        <v>6934.4000000000005</v>
      </c>
      <c r="AI249" s="76">
        <v>7515.2</v>
      </c>
      <c r="AJ249" s="76">
        <v>7796.8</v>
      </c>
      <c r="AK249" s="76">
        <v>7268.8</v>
      </c>
      <c r="AL249" s="76">
        <v>10102.4</v>
      </c>
      <c r="AM249" s="76">
        <v>10190.4</v>
      </c>
      <c r="AN249" s="76">
        <v>9134.4</v>
      </c>
      <c r="AO249" s="76">
        <v>10120</v>
      </c>
      <c r="AP249" s="76">
        <v>10436.800000000001</v>
      </c>
      <c r="AQ249" s="76">
        <v>9398.4</v>
      </c>
      <c r="AR249" s="76">
        <v>10700.800000000001</v>
      </c>
      <c r="AS249" s="76">
        <v>10524.800000000001</v>
      </c>
      <c r="AT249" s="76">
        <v>12284.800000000001</v>
      </c>
      <c r="AU249" s="76">
        <v>13323.2</v>
      </c>
      <c r="AV249" s="76">
        <v>8553.6</v>
      </c>
      <c r="AW249" s="76">
        <v>8025.6</v>
      </c>
      <c r="AX249" s="77">
        <v>11228.800000000001</v>
      </c>
      <c r="AY249" s="64">
        <v>482486.39999999997</v>
      </c>
    </row>
    <row r="252" spans="1:51" s="62" customFormat="1" ht="18" customHeight="1" thickBot="1" x14ac:dyDescent="0.25">
      <c r="A252" s="67"/>
      <c r="B252" s="70" t="s">
        <v>112</v>
      </c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67"/>
      <c r="AA252" s="71" t="str">
        <f>IF(B252="","",B252)</f>
        <v xml:space="preserve"> 110 Вохтога-Вохтога тяг.ап RS</v>
      </c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</row>
    <row r="253" spans="1:51" s="14" customFormat="1" ht="37.5" customHeight="1" thickBot="1" x14ac:dyDescent="0.3">
      <c r="A253" s="68" t="s">
        <v>48</v>
      </c>
      <c r="B253" s="12" t="s">
        <v>0</v>
      </c>
      <c r="C253" s="12" t="s">
        <v>1</v>
      </c>
      <c r="D253" s="12" t="s">
        <v>2</v>
      </c>
      <c r="E253" s="12" t="s">
        <v>3</v>
      </c>
      <c r="F253" s="12" t="s">
        <v>4</v>
      </c>
      <c r="G253" s="12" t="s">
        <v>5</v>
      </c>
      <c r="H253" s="12" t="s">
        <v>6</v>
      </c>
      <c r="I253" s="12" t="s">
        <v>7</v>
      </c>
      <c r="J253" s="12" t="s">
        <v>8</v>
      </c>
      <c r="K253" s="12" t="s">
        <v>9</v>
      </c>
      <c r="L253" s="12" t="s">
        <v>10</v>
      </c>
      <c r="M253" s="12" t="s">
        <v>11</v>
      </c>
      <c r="N253" s="12" t="s">
        <v>12</v>
      </c>
      <c r="O253" s="12" t="s">
        <v>13</v>
      </c>
      <c r="P253" s="12" t="s">
        <v>14</v>
      </c>
      <c r="Q253" s="12" t="s">
        <v>15</v>
      </c>
      <c r="R253" s="12" t="s">
        <v>16</v>
      </c>
      <c r="S253" s="12" t="s">
        <v>17</v>
      </c>
      <c r="T253" s="12" t="s">
        <v>18</v>
      </c>
      <c r="U253" s="12" t="s">
        <v>20</v>
      </c>
      <c r="V253" s="12" t="s">
        <v>19</v>
      </c>
      <c r="W253" s="12" t="s">
        <v>21</v>
      </c>
      <c r="X253" s="12" t="s">
        <v>22</v>
      </c>
      <c r="Y253" s="13" t="s">
        <v>23</v>
      </c>
      <c r="Z253" s="68" t="s">
        <v>48</v>
      </c>
      <c r="AA253" s="12" t="s">
        <v>49</v>
      </c>
      <c r="AB253" s="12" t="s">
        <v>24</v>
      </c>
      <c r="AC253" s="12" t="s">
        <v>25</v>
      </c>
      <c r="AD253" s="12" t="s">
        <v>26</v>
      </c>
      <c r="AE253" s="12" t="s">
        <v>27</v>
      </c>
      <c r="AF253" s="12" t="s">
        <v>28</v>
      </c>
      <c r="AG253" s="12" t="s">
        <v>29</v>
      </c>
      <c r="AH253" s="12" t="s">
        <v>30</v>
      </c>
      <c r="AI253" s="12" t="s">
        <v>31</v>
      </c>
      <c r="AJ253" s="12" t="s">
        <v>32</v>
      </c>
      <c r="AK253" s="12" t="s">
        <v>33</v>
      </c>
      <c r="AL253" s="12" t="s">
        <v>34</v>
      </c>
      <c r="AM253" s="12" t="s">
        <v>35</v>
      </c>
      <c r="AN253" s="12" t="s">
        <v>36</v>
      </c>
      <c r="AO253" s="12" t="s">
        <v>37</v>
      </c>
      <c r="AP253" s="12" t="s">
        <v>38</v>
      </c>
      <c r="AQ253" s="12" t="s">
        <v>39</v>
      </c>
      <c r="AR253" s="12" t="s">
        <v>40</v>
      </c>
      <c r="AS253" s="12" t="s">
        <v>41</v>
      </c>
      <c r="AT253" s="12" t="s">
        <v>42</v>
      </c>
      <c r="AU253" s="12" t="s">
        <v>43</v>
      </c>
      <c r="AV253" s="12" t="s">
        <v>44</v>
      </c>
      <c r="AW253" s="12" t="s">
        <v>45</v>
      </c>
      <c r="AX253" s="13" t="s">
        <v>46</v>
      </c>
      <c r="AY253" s="72" t="s">
        <v>56</v>
      </c>
    </row>
    <row r="254" spans="1:51" ht="13.5" thickBot="1" x14ac:dyDescent="0.25">
      <c r="A254" s="73">
        <v>42172</v>
      </c>
      <c r="B254" s="74">
        <v>0</v>
      </c>
      <c r="C254" s="75">
        <v>0</v>
      </c>
      <c r="D254" s="75">
        <v>0</v>
      </c>
      <c r="E254" s="75">
        <v>0</v>
      </c>
      <c r="F254" s="75">
        <v>0</v>
      </c>
      <c r="G254" s="75">
        <v>0</v>
      </c>
      <c r="H254" s="75">
        <v>0</v>
      </c>
      <c r="I254" s="75">
        <v>0</v>
      </c>
      <c r="J254" s="75">
        <v>0</v>
      </c>
      <c r="K254" s="76">
        <v>0</v>
      </c>
      <c r="L254" s="76">
        <v>0</v>
      </c>
      <c r="M254" s="76">
        <v>0</v>
      </c>
      <c r="N254" s="76">
        <v>0</v>
      </c>
      <c r="O254" s="76">
        <v>0</v>
      </c>
      <c r="P254" s="76">
        <v>0</v>
      </c>
      <c r="Q254" s="76">
        <v>0</v>
      </c>
      <c r="R254" s="76">
        <v>0</v>
      </c>
      <c r="S254" s="76">
        <v>17.600000000000001</v>
      </c>
      <c r="T254" s="76">
        <v>0</v>
      </c>
      <c r="U254" s="76">
        <v>193.6</v>
      </c>
      <c r="V254" s="76">
        <v>17.600000000000001</v>
      </c>
      <c r="W254" s="76">
        <v>17.600000000000001</v>
      </c>
      <c r="X254" s="76">
        <v>105.60000000000001</v>
      </c>
      <c r="Y254" s="77">
        <v>123.2</v>
      </c>
      <c r="Z254" s="73">
        <v>42172</v>
      </c>
      <c r="AA254" s="76">
        <v>0</v>
      </c>
      <c r="AB254" s="76">
        <v>0</v>
      </c>
      <c r="AC254" s="76">
        <v>0</v>
      </c>
      <c r="AD254" s="76">
        <v>0</v>
      </c>
      <c r="AE254" s="76">
        <v>0</v>
      </c>
      <c r="AF254" s="76">
        <v>0</v>
      </c>
      <c r="AG254" s="76">
        <v>0</v>
      </c>
      <c r="AH254" s="76">
        <v>0</v>
      </c>
      <c r="AI254" s="76">
        <v>0</v>
      </c>
      <c r="AJ254" s="76">
        <v>0</v>
      </c>
      <c r="AK254" s="76">
        <v>0</v>
      </c>
      <c r="AL254" s="76">
        <v>0</v>
      </c>
      <c r="AM254" s="76">
        <v>0</v>
      </c>
      <c r="AN254" s="76">
        <v>0</v>
      </c>
      <c r="AO254" s="76">
        <v>0</v>
      </c>
      <c r="AP254" s="76">
        <v>0</v>
      </c>
      <c r="AQ254" s="76">
        <v>0</v>
      </c>
      <c r="AR254" s="76">
        <v>0</v>
      </c>
      <c r="AS254" s="76">
        <v>0</v>
      </c>
      <c r="AT254" s="76">
        <v>0</v>
      </c>
      <c r="AU254" s="76">
        <v>0</v>
      </c>
      <c r="AV254" s="76">
        <v>0</v>
      </c>
      <c r="AW254" s="76">
        <v>0</v>
      </c>
      <c r="AX254" s="77">
        <v>0</v>
      </c>
      <c r="AY254" s="64">
        <v>475.2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Вохтога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Вохтога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2015-06-18T06:28:57Z</dcterms:modified>
</cp:coreProperties>
</file>